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sebraepr-my.sharepoint.com/personal/victorc_pe_sebrae_com_br/Documents/Área de Trabalho/"/>
    </mc:Choice>
  </mc:AlternateContent>
  <bookViews>
    <workbookView xWindow="-120" yWindow="-120" windowWidth="29040" windowHeight="15720" tabRatio="769"/>
  </bookViews>
  <sheets>
    <sheet name="LICITAÇÃO" sheetId="19" r:id="rId1"/>
  </sheets>
  <definedNames>
    <definedName name="_xlnm.Print_Area" localSheetId="0">LICITAÇÃO!$B$1:$L$37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9" l="1"/>
  <c r="K20" i="19"/>
  <c r="K35" i="19"/>
  <c r="K33" i="19"/>
  <c r="K31" i="19"/>
  <c r="K30" i="19"/>
  <c r="K29" i="19"/>
  <c r="K28" i="19"/>
  <c r="L28" i="19" s="1"/>
  <c r="K27" i="19"/>
  <c r="K26" i="19"/>
  <c r="K24" i="19"/>
  <c r="K23" i="19"/>
  <c r="K22" i="19"/>
  <c r="K21" i="19"/>
  <c r="K19" i="19"/>
  <c r="K18" i="19"/>
  <c r="K16" i="19"/>
  <c r="K14" i="19"/>
  <c r="K34" i="19"/>
  <c r="L34" i="19" s="1"/>
  <c r="K13" i="19"/>
  <c r="K10" i="19"/>
  <c r="L10" i="19" s="1"/>
  <c r="K11" i="19"/>
  <c r="K9" i="19"/>
  <c r="K8" i="19"/>
  <c r="K7" i="19"/>
  <c r="L20" i="19" l="1"/>
  <c r="L35" i="19" l="1"/>
  <c r="L33" i="19"/>
  <c r="L31" i="19"/>
  <c r="L30" i="19"/>
  <c r="L29" i="19"/>
  <c r="L27" i="19"/>
  <c r="L26" i="19"/>
  <c r="L24" i="19"/>
  <c r="L23" i="19"/>
  <c r="L22" i="19"/>
  <c r="L21" i="19"/>
  <c r="L19" i="19"/>
  <c r="L18" i="19"/>
  <c r="L16" i="19"/>
  <c r="L14" i="19"/>
  <c r="L13" i="19"/>
  <c r="L8" i="19"/>
  <c r="L9" i="19"/>
  <c r="L11" i="19"/>
  <c r="L7" i="19"/>
  <c r="L32" i="19" l="1"/>
  <c r="L15" i="19"/>
  <c r="L12" i="19" l="1"/>
  <c r="L6" i="19"/>
  <c r="L25" i="19"/>
  <c r="L17" i="19"/>
  <c r="L37" i="19" l="1"/>
</calcChain>
</file>

<file path=xl/sharedStrings.xml><?xml version="1.0" encoding="utf-8"?>
<sst xmlns="http://schemas.openxmlformats.org/spreadsheetml/2006/main" count="135" uniqueCount="96">
  <si>
    <t>FONTE</t>
  </si>
  <si>
    <t>SINAPI</t>
  </si>
  <si>
    <t>MES</t>
  </si>
  <si>
    <t>M</t>
  </si>
  <si>
    <t>M2</t>
  </si>
  <si>
    <t>TAPUME COM COMPENSADO DE MADEIRA. AF_05/2018</t>
  </si>
  <si>
    <t>CUMEEIRA PARA TELHA CERÂMICA EMBOÇADA COM ARGAMASSA TRAÇO 1:2:9 (CIMENTO, CAL E AREIA) PARA TELHADOS COM ATÉ 2 ÁGUAS, INCLUSO TRANSPORTE VERTICAL. AF_07/2019</t>
  </si>
  <si>
    <t>ENGENHEIRO CIVIL DE OBRA JUNIOR COM ENCARGOS COMPLEMENTARES</t>
  </si>
  <si>
    <t>ENCARREGADO GERAL DE OBRAS COM ENCARGOS COMPLEMENTARES</t>
  </si>
  <si>
    <t>ORSE</t>
  </si>
  <si>
    <t>UND</t>
  </si>
  <si>
    <t>MÊS</t>
  </si>
  <si>
    <t>04654-OR</t>
  </si>
  <si>
    <t>00051-OR</t>
  </si>
  <si>
    <t>PLACA DE OBRA EM CHAPA ACO GALVANIZADO, INSTALADA  - REV. 02_01/2022</t>
  </si>
  <si>
    <t>M²</t>
  </si>
  <si>
    <t>02450-OR</t>
  </si>
  <si>
    <t>LIMPEZA GERAL</t>
  </si>
  <si>
    <t>08857-OR</t>
  </si>
  <si>
    <t>REMOÇÃO DE DUTOS DE AR CONDICIONADO</t>
  </si>
  <si>
    <t>07988-OR</t>
  </si>
  <si>
    <t>PINTURA DE PROTEÇÃO SOBRE MADEIRA, 2 DEMÃO, VERNIZ POLISTEN -STAIN, AÇÃO FUNGICIDA E INSETICIDA, COR TRANSPARENTE, SAYERLACK OU SIMILAR.</t>
  </si>
  <si>
    <t>09634-OR</t>
  </si>
  <si>
    <t xml:space="preserve">MANTA DE ALUMÍNIO, SUBCOBERTURA DE TELHADO, FRESHFOIL DA TÉGULA OU SIMILAR. </t>
  </si>
  <si>
    <t>09082-OR</t>
  </si>
  <si>
    <t>TABICA METÁLICA 3X3CM PARA FORRO DE GESSO (FORNECIMENTO E MONTAGEM), COR BRANCA</t>
  </si>
  <si>
    <t>ITEM</t>
  </si>
  <si>
    <t>CÓDIGO</t>
  </si>
  <si>
    <t>DESCRIÇÃO</t>
  </si>
  <si>
    <t>QUANT</t>
  </si>
  <si>
    <t>PREÇO UNIT.</t>
  </si>
  <si>
    <t>PREÇO TOTAL</t>
  </si>
  <si>
    <t>SERVIÇOS PRELIMINARES DE OBRA</t>
  </si>
  <si>
    <t>1.1</t>
  </si>
  <si>
    <t>1.2</t>
  </si>
  <si>
    <t>1.3</t>
  </si>
  <si>
    <t>1.4</t>
  </si>
  <si>
    <t>2.0</t>
  </si>
  <si>
    <t>2.1</t>
  </si>
  <si>
    <t>2.2</t>
  </si>
  <si>
    <t>3.0</t>
  </si>
  <si>
    <t>3.1</t>
  </si>
  <si>
    <t>4.0</t>
  </si>
  <si>
    <t>4.1</t>
  </si>
  <si>
    <t>4.2</t>
  </si>
  <si>
    <t>4.3</t>
  </si>
  <si>
    <t>4.4</t>
  </si>
  <si>
    <t>4.5</t>
  </si>
  <si>
    <t>4.6</t>
  </si>
  <si>
    <t>5.0</t>
  </si>
  <si>
    <t>5.1</t>
  </si>
  <si>
    <t>5.2</t>
  </si>
  <si>
    <t>6.0</t>
  </si>
  <si>
    <t>6.1</t>
  </si>
  <si>
    <t>COBERTA</t>
  </si>
  <si>
    <t>FORRO/ DIVISÓRIAS DE GESSO</t>
  </si>
  <si>
    <t>ADMINISTRAÇÃO DE OBRA E CONTAINER</t>
  </si>
  <si>
    <t>5.3</t>
  </si>
  <si>
    <t>5.4</t>
  </si>
  <si>
    <t>5.5</t>
  </si>
  <si>
    <t>GERAL</t>
  </si>
  <si>
    <t>EMISSÃO DE ART</t>
  </si>
  <si>
    <t>UNID</t>
  </si>
  <si>
    <t>ART CREA</t>
  </si>
  <si>
    <t>CREA/PE</t>
  </si>
  <si>
    <t>LOCAÇÃO DE CONTAINER - ALMOXARIFADO SEM BANHEIRO - 6,00 X 2,40M - REV 02_02/2022</t>
  </si>
  <si>
    <t>REMOÇÃO DE TELHAS DE FIBROCIMENTO METÁLICA E CERÂMICA, DE FORMA MANUAL, SEM REAPROVEITAMENTO. AF_09/2023</t>
  </si>
  <si>
    <t>04487/OR</t>
  </si>
  <si>
    <t>REMOÇÃO E FORNECIMENTO COM ASSENTAMENTO DE RIPAS MASSARANDUBA 5 X1,5CM - CONSIDERADO 50% DAS RIPAS</t>
  </si>
  <si>
    <t>LOCAÇÃO DE CAÇAMBA ESTACIONÁRIA, TRANSPORTE E DESTINO DOS RESÍDUOS EM GERAL</t>
  </si>
  <si>
    <t>REMOÇÃO DUTOS DE AR CONDICIONADO</t>
  </si>
  <si>
    <t>FORNECIMENTO E INSTALAÇÃO DE FORRO REMOVÍVEL TERMOACÚSTICO ECOPHON ADVANTAGE 60 OU SIMILAR, MODULAÇÃO 625X625X15mm BRANCO. NRC: 0.85 NO SISTEMA "T" LEVE COM PERFIL EM AÇO NA COR BRANCA.</t>
  </si>
  <si>
    <t>ACABAMENTOS PARA FORRO (SANCA DE GESSO MONTADA NA OBRA). AF_08/2023_PS</t>
  </si>
  <si>
    <t>FORRO EM DRYWALL, PARA AMBIENTES COMERCIAIS, INCLUSIVE ESTRUTURA BIRECIONAL DE FIXAÇÃO. AF_08/2023_PS</t>
  </si>
  <si>
    <t>PAREDE COM SISTEMA EM CHAPAS DE GESSO PARA DRYWALL, USO INTERNO, COM DUAS FACES DUPLAS E ESTRUTURA METÁLICA COM GUIAS DUPLAS PARA PAREDES COM ÁREA LÍQUIDA MAIOR OU IGUAL A 6 M2, COM VÃOS. AF_07/2023_PS</t>
  </si>
  <si>
    <t>TELHAMENTO COM TELHA CERÂMICA, TIPO AMERICANA (COLONIAL), CONJUGADA, RESINADA, 12 UN/M², MARCA MAFRENSE OU SIMILAR</t>
  </si>
  <si>
    <t>6.2</t>
  </si>
  <si>
    <t>PREÇO UNIT. C/ BDI</t>
  </si>
  <si>
    <t>TOTAL SERVIÇO COM BDI</t>
  </si>
  <si>
    <t>REF.</t>
  </si>
  <si>
    <t>1.5</t>
  </si>
  <si>
    <t>REMOÇÃO DE TAPUME</t>
  </si>
  <si>
    <t>11358-OR</t>
  </si>
  <si>
    <t>REMOÇÃO DE FORROS DE DRYWALL, PVC E FIBROMINERAL, DE FORMA MANUAL, SEM REAPROVEITAMENTO. AF_09/2023</t>
  </si>
  <si>
    <t>5.6</t>
  </si>
  <si>
    <t>BDI</t>
  </si>
  <si>
    <t>M²XKM</t>
  </si>
  <si>
    <t>4.7</t>
  </si>
  <si>
    <t>TRANSPORTE HORIZONTAL MANUAL, DE TELHA DE CONCRETO OU CERÂMICA (UNIDADE: M2XKM). AF_07/2019 - *CONSIDERADA DISTÂNCIA APROXIMADA DE 50M (0,05KM)</t>
  </si>
  <si>
    <t>6.3</t>
  </si>
  <si>
    <t>-</t>
  </si>
  <si>
    <t>REFERÊNCIAS:
SINAPI; ORSE; COTAÇÕES</t>
  </si>
  <si>
    <t>PLANILHA ORÇAMENTÁRIA - PREGÃO ELETRÔNICO 009.2024</t>
  </si>
  <si>
    <t>MOBILIZAÇÃO E DESMOBILIZAÇÃO DE CONTAINER/EQUIPAMENTOS</t>
  </si>
  <si>
    <t>11962-OR</t>
  </si>
  <si>
    <t>COTAÇÃO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</si>
</sst>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&quot;R$&quot;\ #,##0.00"/>
    <numFmt numFmtId="165" formatCode="#,##0.000"/>
    <numFmt numFmtId="166" formatCode="_(* #,##0.00_);_(* \(#,##0.00\);_(* &quot;-&quot;??_);_(@_)"/>
    <numFmt numFmtId="167" formatCode="_(* #,##0.000_);_(* \(#,##0.000\);_(* &quot;-&quot;??_);_(@_)"/>
    <numFmt numFmtId="168" formatCode="0.0%"/>
    <numFmt numFmtId="169" formatCode="[$-416]mmm\-yy;@"/>
  </numFmts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8"/>
      <color rgb="FF000000"/>
      <name val="Verdana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8">
    <xf numFmtId="0" fontId="0" fillId="0" borderId="0" xfId="0"/>
    <xf numFmtId="4" fontId="1" fillId="0" borderId="0" xfId="1" applyNumberFormat="1" applyFont="1" applyAlignment="1">
      <alignment horizontal="center" vertical="center"/>
    </xf>
    <xf numFmtId="0" fontId="2" fillId="0" borderId="0" xfId="1" applyAlignment="1">
      <alignment horizontal="justify" vertical="center" wrapText="1"/>
    </xf>
    <xf numFmtId="0" fontId="2" fillId="0" borderId="1" xfId="1" applyBorder="1" applyAlignment="1">
      <alignment horizontal="center" vertical="center"/>
    </xf>
    <xf numFmtId="0" fontId="2" fillId="0" borderId="0" xfId="1"/>
    <xf numFmtId="0" fontId="2" fillId="0" borderId="0" xfId="1" applyAlignment="1">
      <alignment vertical="center"/>
    </xf>
    <xf numFmtId="165" fontId="2" fillId="0" borderId="0" xfId="1" applyNumberFormat="1" applyAlignment="1">
      <alignment vertical="center"/>
    </xf>
    <xf numFmtId="0" fontId="1" fillId="0" borderId="0" xfId="1" applyFont="1" applyAlignment="1">
      <alignment horizontal="justify" vertical="center" wrapText="1"/>
    </xf>
    <xf numFmtId="0" fontId="1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66" fontId="2" fillId="5" borderId="1" xfId="2" applyFont="1" applyFill="1" applyBorder="1" applyAlignment="1" applyProtection="1">
      <alignment horizontal="center" vertical="center"/>
    </xf>
    <xf numFmtId="167" fontId="2" fillId="0" borderId="0" xfId="1" applyNumberFormat="1" applyAlignment="1">
      <alignment vertical="center"/>
    </xf>
    <xf numFmtId="49" fontId="3" fillId="0" borderId="0" xfId="1" applyNumberFormat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2" fillId="0" borderId="1" xfId="1" applyNumberFormat="1" applyBorder="1" applyAlignment="1">
      <alignment horizontal="center" vertical="center"/>
    </xf>
    <xf numFmtId="0" fontId="1" fillId="2" borderId="4" xfId="1" applyFont="1" applyFill="1" applyBorder="1" applyAlignment="1">
      <alignment vertical="center"/>
    </xf>
    <xf numFmtId="167" fontId="1" fillId="4" borderId="1" xfId="2" applyNumberFormat="1" applyFont="1" applyFill="1" applyBorder="1" applyAlignment="1" applyProtection="1">
      <alignment horizontal="center" vertical="center"/>
    </xf>
    <xf numFmtId="17" fontId="2" fillId="0" borderId="0" xfId="1" applyNumberFormat="1"/>
    <xf numFmtId="4" fontId="2" fillId="0" borderId="1" xfId="1" applyNumberFormat="1" applyBorder="1" applyAlignment="1">
      <alignment horizontal="center" vertical="center" wrapText="1"/>
    </xf>
    <xf numFmtId="4" fontId="2" fillId="0" borderId="1" xfId="1" applyNumberFormat="1" applyBorder="1" applyAlignment="1">
      <alignment horizontal="justify" vertical="center" wrapText="1"/>
    </xf>
    <xf numFmtId="4" fontId="2" fillId="0" borderId="2" xfId="1" applyNumberFormat="1" applyBorder="1" applyAlignment="1">
      <alignment horizontal="center" vertical="center" wrapText="1"/>
    </xf>
    <xf numFmtId="4" fontId="2" fillId="0" borderId="2" xfId="1" applyNumberFormat="1" applyBorder="1" applyAlignment="1">
      <alignment horizontal="justify" vertical="center" wrapText="1"/>
    </xf>
    <xf numFmtId="4" fontId="2" fillId="0" borderId="11" xfId="1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4" fontId="2" fillId="0" borderId="8" xfId="1" applyNumberFormat="1" applyBorder="1" applyAlignment="1">
      <alignment horizontal="center" vertical="center" wrapText="1"/>
    </xf>
    <xf numFmtId="4" fontId="2" fillId="0" borderId="8" xfId="1" applyNumberFormat="1" applyBorder="1" applyAlignment="1">
      <alignment horizontal="justify" vertical="center" wrapText="1"/>
    </xf>
    <xf numFmtId="2" fontId="2" fillId="0" borderId="1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vertical="center" wrapText="1"/>
    </xf>
    <xf numFmtId="4" fontId="1" fillId="4" borderId="1" xfId="1" applyNumberFormat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4" fontId="1" fillId="4" borderId="1" xfId="1" applyNumberFormat="1" applyFont="1" applyFill="1" applyBorder="1" applyAlignment="1">
      <alignment horizontal="center" vertical="center" wrapText="1"/>
    </xf>
    <xf numFmtId="4" fontId="1" fillId="4" borderId="1" xfId="1" applyNumberFormat="1" applyFont="1" applyFill="1" applyBorder="1" applyAlignment="1">
      <alignment horizontal="justify" vertical="center" wrapText="1"/>
    </xf>
    <xf numFmtId="165" fontId="1" fillId="4" borderId="1" xfId="1" applyNumberFormat="1" applyFont="1" applyFill="1" applyBorder="1" applyAlignment="1">
      <alignment horizontal="center" vertical="center"/>
    </xf>
    <xf numFmtId="4" fontId="2" fillId="0" borderId="1" xfId="1" applyNumberFormat="1" applyBorder="1" applyAlignment="1" applyProtection="1">
      <alignment horizontal="right" vertical="center"/>
      <protection locked="0"/>
    </xf>
    <xf numFmtId="164" fontId="1" fillId="2" borderId="1" xfId="1" applyNumberFormat="1" applyFont="1" applyFill="1" applyBorder="1" applyAlignment="1" applyProtection="1">
      <alignment vertical="center"/>
      <protection locked="0"/>
    </xf>
    <xf numFmtId="4" fontId="2" fillId="0" borderId="11" xfId="1" applyNumberFormat="1" applyBorder="1" applyAlignment="1" applyProtection="1">
      <alignment horizontal="right" vertical="center"/>
      <protection locked="0"/>
    </xf>
    <xf numFmtId="164" fontId="1" fillId="2" borderId="1" xfId="1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wrapText="1"/>
    </xf>
    <xf numFmtId="4" fontId="0" fillId="0" borderId="0" xfId="0" applyNumberFormat="1"/>
    <xf numFmtId="4" fontId="2" fillId="0" borderId="0" xfId="1" applyNumberFormat="1"/>
    <xf numFmtId="164" fontId="2" fillId="0" borderId="0" xfId="1" applyNumberFormat="1"/>
    <xf numFmtId="49" fontId="6" fillId="0" borderId="0" xfId="1" applyNumberFormat="1" applyFont="1" applyAlignment="1">
      <alignment horizontal="center" vertical="center" wrapText="1"/>
    </xf>
    <xf numFmtId="49" fontId="8" fillId="0" borderId="0" xfId="1" applyNumberFormat="1" applyFont="1" applyAlignment="1">
      <alignment horizontal="center" vertical="center" wrapText="1"/>
    </xf>
    <xf numFmtId="0" fontId="1" fillId="2" borderId="2" xfId="1" applyFont="1" applyFill="1" applyBorder="1" applyAlignment="1">
      <alignment vertical="center" wrapText="1"/>
    </xf>
    <xf numFmtId="0" fontId="1" fillId="2" borderId="3" xfId="1" applyFont="1" applyFill="1" applyBorder="1" applyAlignment="1">
      <alignment vertical="center" wrapText="1"/>
    </xf>
    <xf numFmtId="2" fontId="1" fillId="2" borderId="3" xfId="1" applyNumberFormat="1" applyFont="1" applyFill="1" applyBorder="1" applyAlignment="1">
      <alignment vertical="center" wrapText="1"/>
    </xf>
    <xf numFmtId="164" fontId="1" fillId="2" borderId="3" xfId="1" applyNumberFormat="1" applyFont="1" applyFill="1" applyBorder="1" applyAlignment="1">
      <alignment vertical="center" wrapText="1"/>
    </xf>
    <xf numFmtId="164" fontId="1" fillId="2" borderId="4" xfId="1" applyNumberFormat="1" applyFont="1" applyFill="1" applyBorder="1" applyAlignment="1" applyProtection="1">
      <alignment vertical="center" wrapText="1"/>
      <protection locked="0"/>
    </xf>
    <xf numFmtId="164" fontId="1" fillId="2" borderId="4" xfId="1" applyNumberFormat="1" applyFont="1" applyFill="1" applyBorder="1" applyAlignment="1">
      <alignment vertical="center" wrapText="1"/>
    </xf>
    <xf numFmtId="169" fontId="2" fillId="0" borderId="1" xfId="1" applyNumberFormat="1" applyBorder="1" applyAlignment="1">
      <alignment horizontal="center" vertical="center" wrapText="1"/>
    </xf>
    <xf numFmtId="168" fontId="2" fillId="0" borderId="1" xfId="6" applyNumberFormat="1" applyFont="1" applyBorder="1" applyAlignment="1" applyProtection="1">
      <alignment horizontal="right" vertical="center"/>
      <protection locked="0"/>
    </xf>
    <xf numFmtId="0" fontId="2" fillId="0" borderId="1" xfId="1" applyBorder="1" applyAlignment="1">
      <alignment horizontal="center" vertical="center" wrapText="1"/>
    </xf>
    <xf numFmtId="0" fontId="1" fillId="2" borderId="3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7">
    <cellStyle name="Normal" xfId="0" builtinId="0"/>
    <cellStyle name="Normal 7" xfId="1"/>
    <cellStyle name="Porcentagem" xfId="6" builtinId="5"/>
    <cellStyle name="Porcentagem 2" xfId="5"/>
    <cellStyle name="Separador de milhares 2" xfId="2"/>
    <cellStyle name="Separador de milhares 5" xfId="3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P37"/>
  <sheetViews>
    <sheetView tabSelected="1" view="pageBreakPreview" zoomScaleNormal="85" zoomScaleSheetLayoutView="100" workbookViewId="0">
      <selection activeCell="I31" sqref="I31"/>
    </sheetView>
  </sheetViews>
  <sheetFormatPr defaultColWidth="8.28515625" defaultRowHeight="12.75" x14ac:dyDescent="0.2"/>
  <cols>
    <col min="1" max="1" width="6.85546875" style="4" customWidth="1"/>
    <col min="2" max="2" width="11.140625" style="5" customWidth="1"/>
    <col min="3" max="3" width="16.140625" style="10" customWidth="1"/>
    <col min="4" max="4" width="13.42578125" style="14" customWidth="1"/>
    <col min="5" max="5" width="13.42578125" style="54" customWidth="1"/>
    <col min="6" max="6" width="50.7109375" style="2" customWidth="1"/>
    <col min="7" max="7" width="11" style="5" customWidth="1"/>
    <col min="8" max="8" width="11.85546875" style="6" customWidth="1"/>
    <col min="9" max="9" width="13.5703125" style="5" customWidth="1"/>
    <col min="10" max="10" width="11.42578125" style="5" customWidth="1"/>
    <col min="11" max="11" width="16.28515625" style="5" customWidth="1"/>
    <col min="12" max="12" width="18" style="12" customWidth="1"/>
    <col min="13" max="13" width="13.7109375" style="4" customWidth="1"/>
    <col min="14" max="14" width="13.140625" style="4" customWidth="1"/>
    <col min="15" max="259" width="8.28515625" style="4"/>
    <col min="260" max="260" width="9.140625" style="4" customWidth="1"/>
    <col min="261" max="261" width="12.140625" style="4" customWidth="1"/>
    <col min="262" max="263" width="16.42578125" style="4" customWidth="1"/>
    <col min="264" max="264" width="40.140625" style="4" customWidth="1"/>
    <col min="265" max="265" width="15.42578125" style="4" customWidth="1"/>
    <col min="266" max="266" width="13.28515625" style="4" customWidth="1"/>
    <col min="267" max="267" width="13.5703125" style="4" customWidth="1"/>
    <col min="268" max="268" width="18" style="4" customWidth="1"/>
    <col min="269" max="515" width="8.28515625" style="4"/>
    <col min="516" max="516" width="9.140625" style="4" customWidth="1"/>
    <col min="517" max="517" width="12.140625" style="4" customWidth="1"/>
    <col min="518" max="519" width="16.42578125" style="4" customWidth="1"/>
    <col min="520" max="520" width="40.140625" style="4" customWidth="1"/>
    <col min="521" max="521" width="15.42578125" style="4" customWidth="1"/>
    <col min="522" max="522" width="13.28515625" style="4" customWidth="1"/>
    <col min="523" max="523" width="13.5703125" style="4" customWidth="1"/>
    <col min="524" max="524" width="18" style="4" customWidth="1"/>
    <col min="525" max="771" width="8.28515625" style="4"/>
    <col min="772" max="772" width="9.140625" style="4" customWidth="1"/>
    <col min="773" max="773" width="12.140625" style="4" customWidth="1"/>
    <col min="774" max="775" width="16.42578125" style="4" customWidth="1"/>
    <col min="776" max="776" width="40.140625" style="4" customWidth="1"/>
    <col min="777" max="777" width="15.42578125" style="4" customWidth="1"/>
    <col min="778" max="778" width="13.28515625" style="4" customWidth="1"/>
    <col min="779" max="779" width="13.5703125" style="4" customWidth="1"/>
    <col min="780" max="780" width="18" style="4" customWidth="1"/>
    <col min="781" max="1027" width="8.28515625" style="4"/>
    <col min="1028" max="1028" width="9.140625" style="4" customWidth="1"/>
    <col min="1029" max="1029" width="12.140625" style="4" customWidth="1"/>
    <col min="1030" max="1031" width="16.42578125" style="4" customWidth="1"/>
    <col min="1032" max="1032" width="40.140625" style="4" customWidth="1"/>
    <col min="1033" max="1033" width="15.42578125" style="4" customWidth="1"/>
    <col min="1034" max="1034" width="13.28515625" style="4" customWidth="1"/>
    <col min="1035" max="1035" width="13.5703125" style="4" customWidth="1"/>
    <col min="1036" max="1036" width="18" style="4" customWidth="1"/>
    <col min="1037" max="1283" width="8.28515625" style="4"/>
    <col min="1284" max="1284" width="9.140625" style="4" customWidth="1"/>
    <col min="1285" max="1285" width="12.140625" style="4" customWidth="1"/>
    <col min="1286" max="1287" width="16.42578125" style="4" customWidth="1"/>
    <col min="1288" max="1288" width="40.140625" style="4" customWidth="1"/>
    <col min="1289" max="1289" width="15.42578125" style="4" customWidth="1"/>
    <col min="1290" max="1290" width="13.28515625" style="4" customWidth="1"/>
    <col min="1291" max="1291" width="13.5703125" style="4" customWidth="1"/>
    <col min="1292" max="1292" width="18" style="4" customWidth="1"/>
    <col min="1293" max="1539" width="8.28515625" style="4"/>
    <col min="1540" max="1540" width="9.140625" style="4" customWidth="1"/>
    <col min="1541" max="1541" width="12.140625" style="4" customWidth="1"/>
    <col min="1542" max="1543" width="16.42578125" style="4" customWidth="1"/>
    <col min="1544" max="1544" width="40.140625" style="4" customWidth="1"/>
    <col min="1545" max="1545" width="15.42578125" style="4" customWidth="1"/>
    <col min="1546" max="1546" width="13.28515625" style="4" customWidth="1"/>
    <col min="1547" max="1547" width="13.5703125" style="4" customWidth="1"/>
    <col min="1548" max="1548" width="18" style="4" customWidth="1"/>
    <col min="1549" max="1795" width="8.28515625" style="4"/>
    <col min="1796" max="1796" width="9.140625" style="4" customWidth="1"/>
    <col min="1797" max="1797" width="12.140625" style="4" customWidth="1"/>
    <col min="1798" max="1799" width="16.42578125" style="4" customWidth="1"/>
    <col min="1800" max="1800" width="40.140625" style="4" customWidth="1"/>
    <col min="1801" max="1801" width="15.42578125" style="4" customWidth="1"/>
    <col min="1802" max="1802" width="13.28515625" style="4" customWidth="1"/>
    <col min="1803" max="1803" width="13.5703125" style="4" customWidth="1"/>
    <col min="1804" max="1804" width="18" style="4" customWidth="1"/>
    <col min="1805" max="2051" width="8.28515625" style="4"/>
    <col min="2052" max="2052" width="9.140625" style="4" customWidth="1"/>
    <col min="2053" max="2053" width="12.140625" style="4" customWidth="1"/>
    <col min="2054" max="2055" width="16.42578125" style="4" customWidth="1"/>
    <col min="2056" max="2056" width="40.140625" style="4" customWidth="1"/>
    <col min="2057" max="2057" width="15.42578125" style="4" customWidth="1"/>
    <col min="2058" max="2058" width="13.28515625" style="4" customWidth="1"/>
    <col min="2059" max="2059" width="13.5703125" style="4" customWidth="1"/>
    <col min="2060" max="2060" width="18" style="4" customWidth="1"/>
    <col min="2061" max="2307" width="8.28515625" style="4"/>
    <col min="2308" max="2308" width="9.140625" style="4" customWidth="1"/>
    <col min="2309" max="2309" width="12.140625" style="4" customWidth="1"/>
    <col min="2310" max="2311" width="16.42578125" style="4" customWidth="1"/>
    <col min="2312" max="2312" width="40.140625" style="4" customWidth="1"/>
    <col min="2313" max="2313" width="15.42578125" style="4" customWidth="1"/>
    <col min="2314" max="2314" width="13.28515625" style="4" customWidth="1"/>
    <col min="2315" max="2315" width="13.5703125" style="4" customWidth="1"/>
    <col min="2316" max="2316" width="18" style="4" customWidth="1"/>
    <col min="2317" max="2563" width="8.28515625" style="4"/>
    <col min="2564" max="2564" width="9.140625" style="4" customWidth="1"/>
    <col min="2565" max="2565" width="12.140625" style="4" customWidth="1"/>
    <col min="2566" max="2567" width="16.42578125" style="4" customWidth="1"/>
    <col min="2568" max="2568" width="40.140625" style="4" customWidth="1"/>
    <col min="2569" max="2569" width="15.42578125" style="4" customWidth="1"/>
    <col min="2570" max="2570" width="13.28515625" style="4" customWidth="1"/>
    <col min="2571" max="2571" width="13.5703125" style="4" customWidth="1"/>
    <col min="2572" max="2572" width="18" style="4" customWidth="1"/>
    <col min="2573" max="2819" width="8.28515625" style="4"/>
    <col min="2820" max="2820" width="9.140625" style="4" customWidth="1"/>
    <col min="2821" max="2821" width="12.140625" style="4" customWidth="1"/>
    <col min="2822" max="2823" width="16.42578125" style="4" customWidth="1"/>
    <col min="2824" max="2824" width="40.140625" style="4" customWidth="1"/>
    <col min="2825" max="2825" width="15.42578125" style="4" customWidth="1"/>
    <col min="2826" max="2826" width="13.28515625" style="4" customWidth="1"/>
    <col min="2827" max="2827" width="13.5703125" style="4" customWidth="1"/>
    <col min="2828" max="2828" width="18" style="4" customWidth="1"/>
    <col min="2829" max="3075" width="8.28515625" style="4"/>
    <col min="3076" max="3076" width="9.140625" style="4" customWidth="1"/>
    <col min="3077" max="3077" width="12.140625" style="4" customWidth="1"/>
    <col min="3078" max="3079" width="16.42578125" style="4" customWidth="1"/>
    <col min="3080" max="3080" width="40.140625" style="4" customWidth="1"/>
    <col min="3081" max="3081" width="15.42578125" style="4" customWidth="1"/>
    <col min="3082" max="3082" width="13.28515625" style="4" customWidth="1"/>
    <col min="3083" max="3083" width="13.5703125" style="4" customWidth="1"/>
    <col min="3084" max="3084" width="18" style="4" customWidth="1"/>
    <col min="3085" max="3331" width="8.28515625" style="4"/>
    <col min="3332" max="3332" width="9.140625" style="4" customWidth="1"/>
    <col min="3333" max="3333" width="12.140625" style="4" customWidth="1"/>
    <col min="3334" max="3335" width="16.42578125" style="4" customWidth="1"/>
    <col min="3336" max="3336" width="40.140625" style="4" customWidth="1"/>
    <col min="3337" max="3337" width="15.42578125" style="4" customWidth="1"/>
    <col min="3338" max="3338" width="13.28515625" style="4" customWidth="1"/>
    <col min="3339" max="3339" width="13.5703125" style="4" customWidth="1"/>
    <col min="3340" max="3340" width="18" style="4" customWidth="1"/>
    <col min="3341" max="3587" width="8.28515625" style="4"/>
    <col min="3588" max="3588" width="9.140625" style="4" customWidth="1"/>
    <col min="3589" max="3589" width="12.140625" style="4" customWidth="1"/>
    <col min="3590" max="3591" width="16.42578125" style="4" customWidth="1"/>
    <col min="3592" max="3592" width="40.140625" style="4" customWidth="1"/>
    <col min="3593" max="3593" width="15.42578125" style="4" customWidth="1"/>
    <col min="3594" max="3594" width="13.28515625" style="4" customWidth="1"/>
    <col min="3595" max="3595" width="13.5703125" style="4" customWidth="1"/>
    <col min="3596" max="3596" width="18" style="4" customWidth="1"/>
    <col min="3597" max="3843" width="8.28515625" style="4"/>
    <col min="3844" max="3844" width="9.140625" style="4" customWidth="1"/>
    <col min="3845" max="3845" width="12.140625" style="4" customWidth="1"/>
    <col min="3846" max="3847" width="16.42578125" style="4" customWidth="1"/>
    <col min="3848" max="3848" width="40.140625" style="4" customWidth="1"/>
    <col min="3849" max="3849" width="15.42578125" style="4" customWidth="1"/>
    <col min="3850" max="3850" width="13.28515625" style="4" customWidth="1"/>
    <col min="3851" max="3851" width="13.5703125" style="4" customWidth="1"/>
    <col min="3852" max="3852" width="18" style="4" customWidth="1"/>
    <col min="3853" max="4099" width="8.28515625" style="4"/>
    <col min="4100" max="4100" width="9.140625" style="4" customWidth="1"/>
    <col min="4101" max="4101" width="12.140625" style="4" customWidth="1"/>
    <col min="4102" max="4103" width="16.42578125" style="4" customWidth="1"/>
    <col min="4104" max="4104" width="40.140625" style="4" customWidth="1"/>
    <col min="4105" max="4105" width="15.42578125" style="4" customWidth="1"/>
    <col min="4106" max="4106" width="13.28515625" style="4" customWidth="1"/>
    <col min="4107" max="4107" width="13.5703125" style="4" customWidth="1"/>
    <col min="4108" max="4108" width="18" style="4" customWidth="1"/>
    <col min="4109" max="4355" width="8.28515625" style="4"/>
    <col min="4356" max="4356" width="9.140625" style="4" customWidth="1"/>
    <col min="4357" max="4357" width="12.140625" style="4" customWidth="1"/>
    <col min="4358" max="4359" width="16.42578125" style="4" customWidth="1"/>
    <col min="4360" max="4360" width="40.140625" style="4" customWidth="1"/>
    <col min="4361" max="4361" width="15.42578125" style="4" customWidth="1"/>
    <col min="4362" max="4362" width="13.28515625" style="4" customWidth="1"/>
    <col min="4363" max="4363" width="13.5703125" style="4" customWidth="1"/>
    <col min="4364" max="4364" width="18" style="4" customWidth="1"/>
    <col min="4365" max="4611" width="8.28515625" style="4"/>
    <col min="4612" max="4612" width="9.140625" style="4" customWidth="1"/>
    <col min="4613" max="4613" width="12.140625" style="4" customWidth="1"/>
    <col min="4614" max="4615" width="16.42578125" style="4" customWidth="1"/>
    <col min="4616" max="4616" width="40.140625" style="4" customWidth="1"/>
    <col min="4617" max="4617" width="15.42578125" style="4" customWidth="1"/>
    <col min="4618" max="4618" width="13.28515625" style="4" customWidth="1"/>
    <col min="4619" max="4619" width="13.5703125" style="4" customWidth="1"/>
    <col min="4620" max="4620" width="18" style="4" customWidth="1"/>
    <col min="4621" max="4867" width="8.28515625" style="4"/>
    <col min="4868" max="4868" width="9.140625" style="4" customWidth="1"/>
    <col min="4869" max="4869" width="12.140625" style="4" customWidth="1"/>
    <col min="4870" max="4871" width="16.42578125" style="4" customWidth="1"/>
    <col min="4872" max="4872" width="40.140625" style="4" customWidth="1"/>
    <col min="4873" max="4873" width="15.42578125" style="4" customWidth="1"/>
    <col min="4874" max="4874" width="13.28515625" style="4" customWidth="1"/>
    <col min="4875" max="4875" width="13.5703125" style="4" customWidth="1"/>
    <col min="4876" max="4876" width="18" style="4" customWidth="1"/>
    <col min="4877" max="5123" width="8.28515625" style="4"/>
    <col min="5124" max="5124" width="9.140625" style="4" customWidth="1"/>
    <col min="5125" max="5125" width="12.140625" style="4" customWidth="1"/>
    <col min="5126" max="5127" width="16.42578125" style="4" customWidth="1"/>
    <col min="5128" max="5128" width="40.140625" style="4" customWidth="1"/>
    <col min="5129" max="5129" width="15.42578125" style="4" customWidth="1"/>
    <col min="5130" max="5130" width="13.28515625" style="4" customWidth="1"/>
    <col min="5131" max="5131" width="13.5703125" style="4" customWidth="1"/>
    <col min="5132" max="5132" width="18" style="4" customWidth="1"/>
    <col min="5133" max="5379" width="8.28515625" style="4"/>
    <col min="5380" max="5380" width="9.140625" style="4" customWidth="1"/>
    <col min="5381" max="5381" width="12.140625" style="4" customWidth="1"/>
    <col min="5382" max="5383" width="16.42578125" style="4" customWidth="1"/>
    <col min="5384" max="5384" width="40.140625" style="4" customWidth="1"/>
    <col min="5385" max="5385" width="15.42578125" style="4" customWidth="1"/>
    <col min="5386" max="5386" width="13.28515625" style="4" customWidth="1"/>
    <col min="5387" max="5387" width="13.5703125" style="4" customWidth="1"/>
    <col min="5388" max="5388" width="18" style="4" customWidth="1"/>
    <col min="5389" max="5635" width="8.28515625" style="4"/>
    <col min="5636" max="5636" width="9.140625" style="4" customWidth="1"/>
    <col min="5637" max="5637" width="12.140625" style="4" customWidth="1"/>
    <col min="5638" max="5639" width="16.42578125" style="4" customWidth="1"/>
    <col min="5640" max="5640" width="40.140625" style="4" customWidth="1"/>
    <col min="5641" max="5641" width="15.42578125" style="4" customWidth="1"/>
    <col min="5642" max="5642" width="13.28515625" style="4" customWidth="1"/>
    <col min="5643" max="5643" width="13.5703125" style="4" customWidth="1"/>
    <col min="5644" max="5644" width="18" style="4" customWidth="1"/>
    <col min="5645" max="5891" width="8.28515625" style="4"/>
    <col min="5892" max="5892" width="9.140625" style="4" customWidth="1"/>
    <col min="5893" max="5893" width="12.140625" style="4" customWidth="1"/>
    <col min="5894" max="5895" width="16.42578125" style="4" customWidth="1"/>
    <col min="5896" max="5896" width="40.140625" style="4" customWidth="1"/>
    <col min="5897" max="5897" width="15.42578125" style="4" customWidth="1"/>
    <col min="5898" max="5898" width="13.28515625" style="4" customWidth="1"/>
    <col min="5899" max="5899" width="13.5703125" style="4" customWidth="1"/>
    <col min="5900" max="5900" width="18" style="4" customWidth="1"/>
    <col min="5901" max="6147" width="8.28515625" style="4"/>
    <col min="6148" max="6148" width="9.140625" style="4" customWidth="1"/>
    <col min="6149" max="6149" width="12.140625" style="4" customWidth="1"/>
    <col min="6150" max="6151" width="16.42578125" style="4" customWidth="1"/>
    <col min="6152" max="6152" width="40.140625" style="4" customWidth="1"/>
    <col min="6153" max="6153" width="15.42578125" style="4" customWidth="1"/>
    <col min="6154" max="6154" width="13.28515625" style="4" customWidth="1"/>
    <col min="6155" max="6155" width="13.5703125" style="4" customWidth="1"/>
    <col min="6156" max="6156" width="18" style="4" customWidth="1"/>
    <col min="6157" max="6403" width="8.28515625" style="4"/>
    <col min="6404" max="6404" width="9.140625" style="4" customWidth="1"/>
    <col min="6405" max="6405" width="12.140625" style="4" customWidth="1"/>
    <col min="6406" max="6407" width="16.42578125" style="4" customWidth="1"/>
    <col min="6408" max="6408" width="40.140625" style="4" customWidth="1"/>
    <col min="6409" max="6409" width="15.42578125" style="4" customWidth="1"/>
    <col min="6410" max="6410" width="13.28515625" style="4" customWidth="1"/>
    <col min="6411" max="6411" width="13.5703125" style="4" customWidth="1"/>
    <col min="6412" max="6412" width="18" style="4" customWidth="1"/>
    <col min="6413" max="6659" width="8.28515625" style="4"/>
    <col min="6660" max="6660" width="9.140625" style="4" customWidth="1"/>
    <col min="6661" max="6661" width="12.140625" style="4" customWidth="1"/>
    <col min="6662" max="6663" width="16.42578125" style="4" customWidth="1"/>
    <col min="6664" max="6664" width="40.140625" style="4" customWidth="1"/>
    <col min="6665" max="6665" width="15.42578125" style="4" customWidth="1"/>
    <col min="6666" max="6666" width="13.28515625" style="4" customWidth="1"/>
    <col min="6667" max="6667" width="13.5703125" style="4" customWidth="1"/>
    <col min="6668" max="6668" width="18" style="4" customWidth="1"/>
    <col min="6669" max="6915" width="8.28515625" style="4"/>
    <col min="6916" max="6916" width="9.140625" style="4" customWidth="1"/>
    <col min="6917" max="6917" width="12.140625" style="4" customWidth="1"/>
    <col min="6918" max="6919" width="16.42578125" style="4" customWidth="1"/>
    <col min="6920" max="6920" width="40.140625" style="4" customWidth="1"/>
    <col min="6921" max="6921" width="15.42578125" style="4" customWidth="1"/>
    <col min="6922" max="6922" width="13.28515625" style="4" customWidth="1"/>
    <col min="6923" max="6923" width="13.5703125" style="4" customWidth="1"/>
    <col min="6924" max="6924" width="18" style="4" customWidth="1"/>
    <col min="6925" max="7171" width="8.28515625" style="4"/>
    <col min="7172" max="7172" width="9.140625" style="4" customWidth="1"/>
    <col min="7173" max="7173" width="12.140625" style="4" customWidth="1"/>
    <col min="7174" max="7175" width="16.42578125" style="4" customWidth="1"/>
    <col min="7176" max="7176" width="40.140625" style="4" customWidth="1"/>
    <col min="7177" max="7177" width="15.42578125" style="4" customWidth="1"/>
    <col min="7178" max="7178" width="13.28515625" style="4" customWidth="1"/>
    <col min="7179" max="7179" width="13.5703125" style="4" customWidth="1"/>
    <col min="7180" max="7180" width="18" style="4" customWidth="1"/>
    <col min="7181" max="7427" width="8.28515625" style="4"/>
    <col min="7428" max="7428" width="9.140625" style="4" customWidth="1"/>
    <col min="7429" max="7429" width="12.140625" style="4" customWidth="1"/>
    <col min="7430" max="7431" width="16.42578125" style="4" customWidth="1"/>
    <col min="7432" max="7432" width="40.140625" style="4" customWidth="1"/>
    <col min="7433" max="7433" width="15.42578125" style="4" customWidth="1"/>
    <col min="7434" max="7434" width="13.28515625" style="4" customWidth="1"/>
    <col min="7435" max="7435" width="13.5703125" style="4" customWidth="1"/>
    <col min="7436" max="7436" width="18" style="4" customWidth="1"/>
    <col min="7437" max="7683" width="8.28515625" style="4"/>
    <col min="7684" max="7684" width="9.140625" style="4" customWidth="1"/>
    <col min="7685" max="7685" width="12.140625" style="4" customWidth="1"/>
    <col min="7686" max="7687" width="16.42578125" style="4" customWidth="1"/>
    <col min="7688" max="7688" width="40.140625" style="4" customWidth="1"/>
    <col min="7689" max="7689" width="15.42578125" style="4" customWidth="1"/>
    <col min="7690" max="7690" width="13.28515625" style="4" customWidth="1"/>
    <col min="7691" max="7691" width="13.5703125" style="4" customWidth="1"/>
    <col min="7692" max="7692" width="18" style="4" customWidth="1"/>
    <col min="7693" max="7939" width="8.28515625" style="4"/>
    <col min="7940" max="7940" width="9.140625" style="4" customWidth="1"/>
    <col min="7941" max="7941" width="12.140625" style="4" customWidth="1"/>
    <col min="7942" max="7943" width="16.42578125" style="4" customWidth="1"/>
    <col min="7944" max="7944" width="40.140625" style="4" customWidth="1"/>
    <col min="7945" max="7945" width="15.42578125" style="4" customWidth="1"/>
    <col min="7946" max="7946" width="13.28515625" style="4" customWidth="1"/>
    <col min="7947" max="7947" width="13.5703125" style="4" customWidth="1"/>
    <col min="7948" max="7948" width="18" style="4" customWidth="1"/>
    <col min="7949" max="8195" width="8.28515625" style="4"/>
    <col min="8196" max="8196" width="9.140625" style="4" customWidth="1"/>
    <col min="8197" max="8197" width="12.140625" style="4" customWidth="1"/>
    <col min="8198" max="8199" width="16.42578125" style="4" customWidth="1"/>
    <col min="8200" max="8200" width="40.140625" style="4" customWidth="1"/>
    <col min="8201" max="8201" width="15.42578125" style="4" customWidth="1"/>
    <col min="8202" max="8202" width="13.28515625" style="4" customWidth="1"/>
    <col min="8203" max="8203" width="13.5703125" style="4" customWidth="1"/>
    <col min="8204" max="8204" width="18" style="4" customWidth="1"/>
    <col min="8205" max="8451" width="8.28515625" style="4"/>
    <col min="8452" max="8452" width="9.140625" style="4" customWidth="1"/>
    <col min="8453" max="8453" width="12.140625" style="4" customWidth="1"/>
    <col min="8454" max="8455" width="16.42578125" style="4" customWidth="1"/>
    <col min="8456" max="8456" width="40.140625" style="4" customWidth="1"/>
    <col min="8457" max="8457" width="15.42578125" style="4" customWidth="1"/>
    <col min="8458" max="8458" width="13.28515625" style="4" customWidth="1"/>
    <col min="8459" max="8459" width="13.5703125" style="4" customWidth="1"/>
    <col min="8460" max="8460" width="18" style="4" customWidth="1"/>
    <col min="8461" max="8707" width="8.28515625" style="4"/>
    <col min="8708" max="8708" width="9.140625" style="4" customWidth="1"/>
    <col min="8709" max="8709" width="12.140625" style="4" customWidth="1"/>
    <col min="8710" max="8711" width="16.42578125" style="4" customWidth="1"/>
    <col min="8712" max="8712" width="40.140625" style="4" customWidth="1"/>
    <col min="8713" max="8713" width="15.42578125" style="4" customWidth="1"/>
    <col min="8714" max="8714" width="13.28515625" style="4" customWidth="1"/>
    <col min="8715" max="8715" width="13.5703125" style="4" customWidth="1"/>
    <col min="8716" max="8716" width="18" style="4" customWidth="1"/>
    <col min="8717" max="8963" width="8.28515625" style="4"/>
    <col min="8964" max="8964" width="9.140625" style="4" customWidth="1"/>
    <col min="8965" max="8965" width="12.140625" style="4" customWidth="1"/>
    <col min="8966" max="8967" width="16.42578125" style="4" customWidth="1"/>
    <col min="8968" max="8968" width="40.140625" style="4" customWidth="1"/>
    <col min="8969" max="8969" width="15.42578125" style="4" customWidth="1"/>
    <col min="8970" max="8970" width="13.28515625" style="4" customWidth="1"/>
    <col min="8971" max="8971" width="13.5703125" style="4" customWidth="1"/>
    <col min="8972" max="8972" width="18" style="4" customWidth="1"/>
    <col min="8973" max="9219" width="8.28515625" style="4"/>
    <col min="9220" max="9220" width="9.140625" style="4" customWidth="1"/>
    <col min="9221" max="9221" width="12.140625" style="4" customWidth="1"/>
    <col min="9222" max="9223" width="16.42578125" style="4" customWidth="1"/>
    <col min="9224" max="9224" width="40.140625" style="4" customWidth="1"/>
    <col min="9225" max="9225" width="15.42578125" style="4" customWidth="1"/>
    <col min="9226" max="9226" width="13.28515625" style="4" customWidth="1"/>
    <col min="9227" max="9227" width="13.5703125" style="4" customWidth="1"/>
    <col min="9228" max="9228" width="18" style="4" customWidth="1"/>
    <col min="9229" max="9475" width="8.28515625" style="4"/>
    <col min="9476" max="9476" width="9.140625" style="4" customWidth="1"/>
    <col min="9477" max="9477" width="12.140625" style="4" customWidth="1"/>
    <col min="9478" max="9479" width="16.42578125" style="4" customWidth="1"/>
    <col min="9480" max="9480" width="40.140625" style="4" customWidth="1"/>
    <col min="9481" max="9481" width="15.42578125" style="4" customWidth="1"/>
    <col min="9482" max="9482" width="13.28515625" style="4" customWidth="1"/>
    <col min="9483" max="9483" width="13.5703125" style="4" customWidth="1"/>
    <col min="9484" max="9484" width="18" style="4" customWidth="1"/>
    <col min="9485" max="9731" width="8.28515625" style="4"/>
    <col min="9732" max="9732" width="9.140625" style="4" customWidth="1"/>
    <col min="9733" max="9733" width="12.140625" style="4" customWidth="1"/>
    <col min="9734" max="9735" width="16.42578125" style="4" customWidth="1"/>
    <col min="9736" max="9736" width="40.140625" style="4" customWidth="1"/>
    <col min="9737" max="9737" width="15.42578125" style="4" customWidth="1"/>
    <col min="9738" max="9738" width="13.28515625" style="4" customWidth="1"/>
    <col min="9739" max="9739" width="13.5703125" style="4" customWidth="1"/>
    <col min="9740" max="9740" width="18" style="4" customWidth="1"/>
    <col min="9741" max="9987" width="8.28515625" style="4"/>
    <col min="9988" max="9988" width="9.140625" style="4" customWidth="1"/>
    <col min="9989" max="9989" width="12.140625" style="4" customWidth="1"/>
    <col min="9990" max="9991" width="16.42578125" style="4" customWidth="1"/>
    <col min="9992" max="9992" width="40.140625" style="4" customWidth="1"/>
    <col min="9993" max="9993" width="15.42578125" style="4" customWidth="1"/>
    <col min="9994" max="9994" width="13.28515625" style="4" customWidth="1"/>
    <col min="9995" max="9995" width="13.5703125" style="4" customWidth="1"/>
    <col min="9996" max="9996" width="18" style="4" customWidth="1"/>
    <col min="9997" max="10243" width="8.28515625" style="4"/>
    <col min="10244" max="10244" width="9.140625" style="4" customWidth="1"/>
    <col min="10245" max="10245" width="12.140625" style="4" customWidth="1"/>
    <col min="10246" max="10247" width="16.42578125" style="4" customWidth="1"/>
    <col min="10248" max="10248" width="40.140625" style="4" customWidth="1"/>
    <col min="10249" max="10249" width="15.42578125" style="4" customWidth="1"/>
    <col min="10250" max="10250" width="13.28515625" style="4" customWidth="1"/>
    <col min="10251" max="10251" width="13.5703125" style="4" customWidth="1"/>
    <col min="10252" max="10252" width="18" style="4" customWidth="1"/>
    <col min="10253" max="10499" width="8.28515625" style="4"/>
    <col min="10500" max="10500" width="9.140625" style="4" customWidth="1"/>
    <col min="10501" max="10501" width="12.140625" style="4" customWidth="1"/>
    <col min="10502" max="10503" width="16.42578125" style="4" customWidth="1"/>
    <col min="10504" max="10504" width="40.140625" style="4" customWidth="1"/>
    <col min="10505" max="10505" width="15.42578125" style="4" customWidth="1"/>
    <col min="10506" max="10506" width="13.28515625" style="4" customWidth="1"/>
    <col min="10507" max="10507" width="13.5703125" style="4" customWidth="1"/>
    <col min="10508" max="10508" width="18" style="4" customWidth="1"/>
    <col min="10509" max="10755" width="8.28515625" style="4"/>
    <col min="10756" max="10756" width="9.140625" style="4" customWidth="1"/>
    <col min="10757" max="10757" width="12.140625" style="4" customWidth="1"/>
    <col min="10758" max="10759" width="16.42578125" style="4" customWidth="1"/>
    <col min="10760" max="10760" width="40.140625" style="4" customWidth="1"/>
    <col min="10761" max="10761" width="15.42578125" style="4" customWidth="1"/>
    <col min="10762" max="10762" width="13.28515625" style="4" customWidth="1"/>
    <col min="10763" max="10763" width="13.5703125" style="4" customWidth="1"/>
    <col min="10764" max="10764" width="18" style="4" customWidth="1"/>
    <col min="10765" max="11011" width="8.28515625" style="4"/>
    <col min="11012" max="11012" width="9.140625" style="4" customWidth="1"/>
    <col min="11013" max="11013" width="12.140625" style="4" customWidth="1"/>
    <col min="11014" max="11015" width="16.42578125" style="4" customWidth="1"/>
    <col min="11016" max="11016" width="40.140625" style="4" customWidth="1"/>
    <col min="11017" max="11017" width="15.42578125" style="4" customWidth="1"/>
    <col min="11018" max="11018" width="13.28515625" style="4" customWidth="1"/>
    <col min="11019" max="11019" width="13.5703125" style="4" customWidth="1"/>
    <col min="11020" max="11020" width="18" style="4" customWidth="1"/>
    <col min="11021" max="11267" width="8.28515625" style="4"/>
    <col min="11268" max="11268" width="9.140625" style="4" customWidth="1"/>
    <col min="11269" max="11269" width="12.140625" style="4" customWidth="1"/>
    <col min="11270" max="11271" width="16.42578125" style="4" customWidth="1"/>
    <col min="11272" max="11272" width="40.140625" style="4" customWidth="1"/>
    <col min="11273" max="11273" width="15.42578125" style="4" customWidth="1"/>
    <col min="11274" max="11274" width="13.28515625" style="4" customWidth="1"/>
    <col min="11275" max="11275" width="13.5703125" style="4" customWidth="1"/>
    <col min="11276" max="11276" width="18" style="4" customWidth="1"/>
    <col min="11277" max="11523" width="8.28515625" style="4"/>
    <col min="11524" max="11524" width="9.140625" style="4" customWidth="1"/>
    <col min="11525" max="11525" width="12.140625" style="4" customWidth="1"/>
    <col min="11526" max="11527" width="16.42578125" style="4" customWidth="1"/>
    <col min="11528" max="11528" width="40.140625" style="4" customWidth="1"/>
    <col min="11529" max="11529" width="15.42578125" style="4" customWidth="1"/>
    <col min="11530" max="11530" width="13.28515625" style="4" customWidth="1"/>
    <col min="11531" max="11531" width="13.5703125" style="4" customWidth="1"/>
    <col min="11532" max="11532" width="18" style="4" customWidth="1"/>
    <col min="11533" max="11779" width="8.28515625" style="4"/>
    <col min="11780" max="11780" width="9.140625" style="4" customWidth="1"/>
    <col min="11781" max="11781" width="12.140625" style="4" customWidth="1"/>
    <col min="11782" max="11783" width="16.42578125" style="4" customWidth="1"/>
    <col min="11784" max="11784" width="40.140625" style="4" customWidth="1"/>
    <col min="11785" max="11785" width="15.42578125" style="4" customWidth="1"/>
    <col min="11786" max="11786" width="13.28515625" style="4" customWidth="1"/>
    <col min="11787" max="11787" width="13.5703125" style="4" customWidth="1"/>
    <col min="11788" max="11788" width="18" style="4" customWidth="1"/>
    <col min="11789" max="12035" width="8.28515625" style="4"/>
    <col min="12036" max="12036" width="9.140625" style="4" customWidth="1"/>
    <col min="12037" max="12037" width="12.140625" style="4" customWidth="1"/>
    <col min="12038" max="12039" width="16.42578125" style="4" customWidth="1"/>
    <col min="12040" max="12040" width="40.140625" style="4" customWidth="1"/>
    <col min="12041" max="12041" width="15.42578125" style="4" customWidth="1"/>
    <col min="12042" max="12042" width="13.28515625" style="4" customWidth="1"/>
    <col min="12043" max="12043" width="13.5703125" style="4" customWidth="1"/>
    <col min="12044" max="12044" width="18" style="4" customWidth="1"/>
    <col min="12045" max="12291" width="8.28515625" style="4"/>
    <col min="12292" max="12292" width="9.140625" style="4" customWidth="1"/>
    <col min="12293" max="12293" width="12.140625" style="4" customWidth="1"/>
    <col min="12294" max="12295" width="16.42578125" style="4" customWidth="1"/>
    <col min="12296" max="12296" width="40.140625" style="4" customWidth="1"/>
    <col min="12297" max="12297" width="15.42578125" style="4" customWidth="1"/>
    <col min="12298" max="12298" width="13.28515625" style="4" customWidth="1"/>
    <col min="12299" max="12299" width="13.5703125" style="4" customWidth="1"/>
    <col min="12300" max="12300" width="18" style="4" customWidth="1"/>
    <col min="12301" max="12547" width="8.28515625" style="4"/>
    <col min="12548" max="12548" width="9.140625" style="4" customWidth="1"/>
    <col min="12549" max="12549" width="12.140625" style="4" customWidth="1"/>
    <col min="12550" max="12551" width="16.42578125" style="4" customWidth="1"/>
    <col min="12552" max="12552" width="40.140625" style="4" customWidth="1"/>
    <col min="12553" max="12553" width="15.42578125" style="4" customWidth="1"/>
    <col min="12554" max="12554" width="13.28515625" style="4" customWidth="1"/>
    <col min="12555" max="12555" width="13.5703125" style="4" customWidth="1"/>
    <col min="12556" max="12556" width="18" style="4" customWidth="1"/>
    <col min="12557" max="12803" width="8.28515625" style="4"/>
    <col min="12804" max="12804" width="9.140625" style="4" customWidth="1"/>
    <col min="12805" max="12805" width="12.140625" style="4" customWidth="1"/>
    <col min="12806" max="12807" width="16.42578125" style="4" customWidth="1"/>
    <col min="12808" max="12808" width="40.140625" style="4" customWidth="1"/>
    <col min="12809" max="12809" width="15.42578125" style="4" customWidth="1"/>
    <col min="12810" max="12810" width="13.28515625" style="4" customWidth="1"/>
    <col min="12811" max="12811" width="13.5703125" style="4" customWidth="1"/>
    <col min="12812" max="12812" width="18" style="4" customWidth="1"/>
    <col min="12813" max="13059" width="8.28515625" style="4"/>
    <col min="13060" max="13060" width="9.140625" style="4" customWidth="1"/>
    <col min="13061" max="13061" width="12.140625" style="4" customWidth="1"/>
    <col min="13062" max="13063" width="16.42578125" style="4" customWidth="1"/>
    <col min="13064" max="13064" width="40.140625" style="4" customWidth="1"/>
    <col min="13065" max="13065" width="15.42578125" style="4" customWidth="1"/>
    <col min="13066" max="13066" width="13.28515625" style="4" customWidth="1"/>
    <col min="13067" max="13067" width="13.5703125" style="4" customWidth="1"/>
    <col min="13068" max="13068" width="18" style="4" customWidth="1"/>
    <col min="13069" max="13315" width="8.28515625" style="4"/>
    <col min="13316" max="13316" width="9.140625" style="4" customWidth="1"/>
    <col min="13317" max="13317" width="12.140625" style="4" customWidth="1"/>
    <col min="13318" max="13319" width="16.42578125" style="4" customWidth="1"/>
    <col min="13320" max="13320" width="40.140625" style="4" customWidth="1"/>
    <col min="13321" max="13321" width="15.42578125" style="4" customWidth="1"/>
    <col min="13322" max="13322" width="13.28515625" style="4" customWidth="1"/>
    <col min="13323" max="13323" width="13.5703125" style="4" customWidth="1"/>
    <col min="13324" max="13324" width="18" style="4" customWidth="1"/>
    <col min="13325" max="13571" width="8.28515625" style="4"/>
    <col min="13572" max="13572" width="9.140625" style="4" customWidth="1"/>
    <col min="13573" max="13573" width="12.140625" style="4" customWidth="1"/>
    <col min="13574" max="13575" width="16.42578125" style="4" customWidth="1"/>
    <col min="13576" max="13576" width="40.140625" style="4" customWidth="1"/>
    <col min="13577" max="13577" width="15.42578125" style="4" customWidth="1"/>
    <col min="13578" max="13578" width="13.28515625" style="4" customWidth="1"/>
    <col min="13579" max="13579" width="13.5703125" style="4" customWidth="1"/>
    <col min="13580" max="13580" width="18" style="4" customWidth="1"/>
    <col min="13581" max="13827" width="8.28515625" style="4"/>
    <col min="13828" max="13828" width="9.140625" style="4" customWidth="1"/>
    <col min="13829" max="13829" width="12.140625" style="4" customWidth="1"/>
    <col min="13830" max="13831" width="16.42578125" style="4" customWidth="1"/>
    <col min="13832" max="13832" width="40.140625" style="4" customWidth="1"/>
    <col min="13833" max="13833" width="15.42578125" style="4" customWidth="1"/>
    <col min="13834" max="13834" width="13.28515625" style="4" customWidth="1"/>
    <col min="13835" max="13835" width="13.5703125" style="4" customWidth="1"/>
    <col min="13836" max="13836" width="18" style="4" customWidth="1"/>
    <col min="13837" max="14083" width="8.28515625" style="4"/>
    <col min="14084" max="14084" width="9.140625" style="4" customWidth="1"/>
    <col min="14085" max="14085" width="12.140625" style="4" customWidth="1"/>
    <col min="14086" max="14087" width="16.42578125" style="4" customWidth="1"/>
    <col min="14088" max="14088" width="40.140625" style="4" customWidth="1"/>
    <col min="14089" max="14089" width="15.42578125" style="4" customWidth="1"/>
    <col min="14090" max="14090" width="13.28515625" style="4" customWidth="1"/>
    <col min="14091" max="14091" width="13.5703125" style="4" customWidth="1"/>
    <col min="14092" max="14092" width="18" style="4" customWidth="1"/>
    <col min="14093" max="14339" width="8.28515625" style="4"/>
    <col min="14340" max="14340" width="9.140625" style="4" customWidth="1"/>
    <col min="14341" max="14341" width="12.140625" style="4" customWidth="1"/>
    <col min="14342" max="14343" width="16.42578125" style="4" customWidth="1"/>
    <col min="14344" max="14344" width="40.140625" style="4" customWidth="1"/>
    <col min="14345" max="14345" width="15.42578125" style="4" customWidth="1"/>
    <col min="14346" max="14346" width="13.28515625" style="4" customWidth="1"/>
    <col min="14347" max="14347" width="13.5703125" style="4" customWidth="1"/>
    <col min="14348" max="14348" width="18" style="4" customWidth="1"/>
    <col min="14349" max="14595" width="8.28515625" style="4"/>
    <col min="14596" max="14596" width="9.140625" style="4" customWidth="1"/>
    <col min="14597" max="14597" width="12.140625" style="4" customWidth="1"/>
    <col min="14598" max="14599" width="16.42578125" style="4" customWidth="1"/>
    <col min="14600" max="14600" width="40.140625" style="4" customWidth="1"/>
    <col min="14601" max="14601" width="15.42578125" style="4" customWidth="1"/>
    <col min="14602" max="14602" width="13.28515625" style="4" customWidth="1"/>
    <col min="14603" max="14603" width="13.5703125" style="4" customWidth="1"/>
    <col min="14604" max="14604" width="18" style="4" customWidth="1"/>
    <col min="14605" max="14851" width="8.28515625" style="4"/>
    <col min="14852" max="14852" width="9.140625" style="4" customWidth="1"/>
    <col min="14853" max="14853" width="12.140625" style="4" customWidth="1"/>
    <col min="14854" max="14855" width="16.42578125" style="4" customWidth="1"/>
    <col min="14856" max="14856" width="40.140625" style="4" customWidth="1"/>
    <col min="14857" max="14857" width="15.42578125" style="4" customWidth="1"/>
    <col min="14858" max="14858" width="13.28515625" style="4" customWidth="1"/>
    <col min="14859" max="14859" width="13.5703125" style="4" customWidth="1"/>
    <col min="14860" max="14860" width="18" style="4" customWidth="1"/>
    <col min="14861" max="15107" width="8.28515625" style="4"/>
    <col min="15108" max="15108" width="9.140625" style="4" customWidth="1"/>
    <col min="15109" max="15109" width="12.140625" style="4" customWidth="1"/>
    <col min="15110" max="15111" width="16.42578125" style="4" customWidth="1"/>
    <col min="15112" max="15112" width="40.140625" style="4" customWidth="1"/>
    <col min="15113" max="15113" width="15.42578125" style="4" customWidth="1"/>
    <col min="15114" max="15114" width="13.28515625" style="4" customWidth="1"/>
    <col min="15115" max="15115" width="13.5703125" style="4" customWidth="1"/>
    <col min="15116" max="15116" width="18" style="4" customWidth="1"/>
    <col min="15117" max="15363" width="8.28515625" style="4"/>
    <col min="15364" max="15364" width="9.140625" style="4" customWidth="1"/>
    <col min="15365" max="15365" width="12.140625" style="4" customWidth="1"/>
    <col min="15366" max="15367" width="16.42578125" style="4" customWidth="1"/>
    <col min="15368" max="15368" width="40.140625" style="4" customWidth="1"/>
    <col min="15369" max="15369" width="15.42578125" style="4" customWidth="1"/>
    <col min="15370" max="15370" width="13.28515625" style="4" customWidth="1"/>
    <col min="15371" max="15371" width="13.5703125" style="4" customWidth="1"/>
    <col min="15372" max="15372" width="18" style="4" customWidth="1"/>
    <col min="15373" max="15619" width="8.28515625" style="4"/>
    <col min="15620" max="15620" width="9.140625" style="4" customWidth="1"/>
    <col min="15621" max="15621" width="12.140625" style="4" customWidth="1"/>
    <col min="15622" max="15623" width="16.42578125" style="4" customWidth="1"/>
    <col min="15624" max="15624" width="40.140625" style="4" customWidth="1"/>
    <col min="15625" max="15625" width="15.42578125" style="4" customWidth="1"/>
    <col min="15626" max="15626" width="13.28515625" style="4" customWidth="1"/>
    <col min="15627" max="15627" width="13.5703125" style="4" customWidth="1"/>
    <col min="15628" max="15628" width="18" style="4" customWidth="1"/>
    <col min="15629" max="15875" width="8.28515625" style="4"/>
    <col min="15876" max="15876" width="9.140625" style="4" customWidth="1"/>
    <col min="15877" max="15877" width="12.140625" style="4" customWidth="1"/>
    <col min="15878" max="15879" width="16.42578125" style="4" customWidth="1"/>
    <col min="15880" max="15880" width="40.140625" style="4" customWidth="1"/>
    <col min="15881" max="15881" width="15.42578125" style="4" customWidth="1"/>
    <col min="15882" max="15882" width="13.28515625" style="4" customWidth="1"/>
    <col min="15883" max="15883" width="13.5703125" style="4" customWidth="1"/>
    <col min="15884" max="15884" width="18" style="4" customWidth="1"/>
    <col min="15885" max="16131" width="8.28515625" style="4"/>
    <col min="16132" max="16132" width="9.140625" style="4" customWidth="1"/>
    <col min="16133" max="16133" width="12.140625" style="4" customWidth="1"/>
    <col min="16134" max="16135" width="16.42578125" style="4" customWidth="1"/>
    <col min="16136" max="16136" width="40.140625" style="4" customWidth="1"/>
    <col min="16137" max="16137" width="15.42578125" style="4" customWidth="1"/>
    <col min="16138" max="16138" width="13.28515625" style="4" customWidth="1"/>
    <col min="16139" max="16139" width="13.5703125" style="4" customWidth="1"/>
    <col min="16140" max="16140" width="18" style="4" customWidth="1"/>
    <col min="16141" max="16384" width="8.28515625" style="4"/>
  </cols>
  <sheetData>
    <row r="1" spans="2:16" ht="15.75" customHeight="1" x14ac:dyDescent="0.2">
      <c r="C1" s="9"/>
      <c r="D1" s="13"/>
      <c r="E1" s="53"/>
      <c r="F1" s="7"/>
      <c r="G1" s="8"/>
      <c r="H1" s="8"/>
      <c r="I1" s="8"/>
      <c r="J1" s="8"/>
      <c r="K1" s="8"/>
      <c r="L1" s="8"/>
    </row>
    <row r="2" spans="2:16" ht="18.75" customHeight="1" x14ac:dyDescent="0.2">
      <c r="B2" s="65" t="s">
        <v>92</v>
      </c>
      <c r="C2" s="66"/>
      <c r="D2" s="66"/>
      <c r="E2" s="66"/>
      <c r="F2" s="66"/>
      <c r="G2" s="66"/>
      <c r="H2" s="66"/>
      <c r="I2" s="66"/>
      <c r="J2" s="66"/>
      <c r="K2" s="66"/>
      <c r="L2" s="67"/>
    </row>
    <row r="3" spans="2:16" ht="12" customHeight="1" x14ac:dyDescent="0.2">
      <c r="B3" s="68"/>
      <c r="C3" s="69"/>
      <c r="D3" s="69"/>
      <c r="E3" s="69"/>
      <c r="F3" s="69"/>
      <c r="G3" s="69"/>
      <c r="H3" s="69"/>
      <c r="I3" s="69"/>
      <c r="J3" s="69"/>
      <c r="K3" s="69"/>
      <c r="L3" s="70"/>
    </row>
    <row r="4" spans="2:16" ht="27.95" customHeight="1" x14ac:dyDescent="0.2">
      <c r="B4" s="71" t="s">
        <v>91</v>
      </c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2:16" ht="26.25" customHeight="1" x14ac:dyDescent="0.2">
      <c r="B5" s="39" t="s">
        <v>26</v>
      </c>
      <c r="C5" s="40" t="s">
        <v>27</v>
      </c>
      <c r="D5" s="41" t="s">
        <v>0</v>
      </c>
      <c r="E5" s="41" t="s">
        <v>79</v>
      </c>
      <c r="F5" s="42" t="s">
        <v>28</v>
      </c>
      <c r="G5" s="39" t="s">
        <v>10</v>
      </c>
      <c r="H5" s="43" t="s">
        <v>29</v>
      </c>
      <c r="I5" s="39" t="s">
        <v>30</v>
      </c>
      <c r="J5" s="39" t="s">
        <v>85</v>
      </c>
      <c r="K5" s="41" t="s">
        <v>77</v>
      </c>
      <c r="L5" s="26" t="s">
        <v>31</v>
      </c>
    </row>
    <row r="6" spans="2:16" ht="20.100000000000001" customHeight="1" x14ac:dyDescent="0.25">
      <c r="B6" s="18">
        <v>1</v>
      </c>
      <c r="C6" s="55"/>
      <c r="D6" s="55"/>
      <c r="E6" s="56"/>
      <c r="F6" s="56" t="s">
        <v>56</v>
      </c>
      <c r="G6" s="57"/>
      <c r="H6" s="58"/>
      <c r="I6" s="59"/>
      <c r="J6" s="59"/>
      <c r="K6" s="59"/>
      <c r="L6" s="60">
        <f>SUM(L7:L11)</f>
        <v>0</v>
      </c>
      <c r="M6" s="50"/>
      <c r="N6" s="52"/>
    </row>
    <row r="7" spans="2:16" ht="25.5" x14ac:dyDescent="0.2">
      <c r="B7" s="3" t="s">
        <v>33</v>
      </c>
      <c r="C7" s="3">
        <v>93565</v>
      </c>
      <c r="D7" s="28" t="s">
        <v>1</v>
      </c>
      <c r="E7" s="61">
        <v>45200</v>
      </c>
      <c r="F7" s="29" t="s">
        <v>7</v>
      </c>
      <c r="G7" s="24" t="s">
        <v>2</v>
      </c>
      <c r="H7" s="37">
        <v>2</v>
      </c>
      <c r="I7" s="44"/>
      <c r="J7" s="62">
        <v>0.27500000000000002</v>
      </c>
      <c r="K7" s="44">
        <f>I7*(1+J7)</f>
        <v>0</v>
      </c>
      <c r="L7" s="11">
        <f>K7*H7</f>
        <v>0</v>
      </c>
    </row>
    <row r="8" spans="2:16" ht="25.5" x14ac:dyDescent="0.2">
      <c r="B8" s="3" t="s">
        <v>34</v>
      </c>
      <c r="C8" s="3">
        <v>93572</v>
      </c>
      <c r="D8" s="28" t="s">
        <v>1</v>
      </c>
      <c r="E8" s="61">
        <v>45200</v>
      </c>
      <c r="F8" s="29" t="s">
        <v>8</v>
      </c>
      <c r="G8" s="24" t="s">
        <v>2</v>
      </c>
      <c r="H8" s="37">
        <v>4</v>
      </c>
      <c r="I8" s="44"/>
      <c r="J8" s="62">
        <v>0.27500000000000002</v>
      </c>
      <c r="K8" s="44">
        <f>I8*(1+J8)</f>
        <v>0</v>
      </c>
      <c r="L8" s="11">
        <f t="shared" ref="L8:L35" si="0">K8*H8</f>
        <v>0</v>
      </c>
    </row>
    <row r="9" spans="2:16" ht="39.950000000000003" customHeight="1" x14ac:dyDescent="0.2">
      <c r="B9" s="3" t="s">
        <v>35</v>
      </c>
      <c r="C9" s="3" t="s">
        <v>12</v>
      </c>
      <c r="D9" s="28" t="s">
        <v>9</v>
      </c>
      <c r="E9" s="61">
        <v>45200</v>
      </c>
      <c r="F9" s="29" t="s">
        <v>65</v>
      </c>
      <c r="G9" s="24" t="s">
        <v>11</v>
      </c>
      <c r="H9" s="37">
        <v>4</v>
      </c>
      <c r="I9" s="44"/>
      <c r="J9" s="62">
        <v>0.27500000000000002</v>
      </c>
      <c r="K9" s="44">
        <f>I9*(1+J9)</f>
        <v>0</v>
      </c>
      <c r="L9" s="11">
        <f t="shared" si="0"/>
        <v>0</v>
      </c>
    </row>
    <row r="10" spans="2:16" ht="39.950000000000003" customHeight="1" x14ac:dyDescent="0.2">
      <c r="B10" s="3" t="s">
        <v>36</v>
      </c>
      <c r="C10" s="3" t="s">
        <v>90</v>
      </c>
      <c r="D10" s="3" t="s">
        <v>95</v>
      </c>
      <c r="E10" s="61">
        <v>45383</v>
      </c>
      <c r="F10" s="29" t="s">
        <v>93</v>
      </c>
      <c r="G10" s="24" t="s">
        <v>62</v>
      </c>
      <c r="H10" s="37">
        <v>2</v>
      </c>
      <c r="I10" s="44"/>
      <c r="J10" s="62">
        <v>0.27500000000000002</v>
      </c>
      <c r="K10" s="44">
        <f>I10*(1+J10)</f>
        <v>0</v>
      </c>
      <c r="L10" s="11">
        <f t="shared" ref="L10" si="1">K10*H10</f>
        <v>0</v>
      </c>
    </row>
    <row r="11" spans="2:16" ht="39.950000000000003" customHeight="1" x14ac:dyDescent="0.2">
      <c r="B11" s="3" t="s">
        <v>80</v>
      </c>
      <c r="C11" s="3" t="s">
        <v>63</v>
      </c>
      <c r="D11" s="28" t="s">
        <v>64</v>
      </c>
      <c r="E11" s="63">
        <v>2023</v>
      </c>
      <c r="F11" s="29" t="s">
        <v>61</v>
      </c>
      <c r="G11" s="24" t="s">
        <v>62</v>
      </c>
      <c r="H11" s="37">
        <v>1</v>
      </c>
      <c r="I11" s="44"/>
      <c r="J11" s="62">
        <v>0.27500000000000002</v>
      </c>
      <c r="K11" s="44">
        <f>I11*(1+J11)</f>
        <v>0</v>
      </c>
      <c r="L11" s="11">
        <f t="shared" si="0"/>
        <v>0</v>
      </c>
    </row>
    <row r="12" spans="2:16" ht="20.100000000000001" customHeight="1" x14ac:dyDescent="0.2">
      <c r="B12" s="15" t="s">
        <v>37</v>
      </c>
      <c r="C12" s="16"/>
      <c r="D12" s="16"/>
      <c r="E12" s="64"/>
      <c r="F12" s="25" t="s">
        <v>32</v>
      </c>
      <c r="G12" s="17"/>
      <c r="H12" s="17"/>
      <c r="I12" s="45"/>
      <c r="J12" s="45"/>
      <c r="K12" s="45"/>
      <c r="L12" s="47">
        <f>SUM(L13:L14)</f>
        <v>0</v>
      </c>
      <c r="M12" s="51"/>
      <c r="N12" s="52"/>
      <c r="P12" s="1"/>
    </row>
    <row r="13" spans="2:16" ht="20.45" customHeight="1" x14ac:dyDescent="0.2">
      <c r="B13" s="3" t="s">
        <v>38</v>
      </c>
      <c r="C13" s="3">
        <v>98458</v>
      </c>
      <c r="D13" s="30" t="s">
        <v>1</v>
      </c>
      <c r="E13" s="61">
        <v>45200</v>
      </c>
      <c r="F13" s="31" t="s">
        <v>5</v>
      </c>
      <c r="G13" s="32" t="s">
        <v>4</v>
      </c>
      <c r="H13" s="37">
        <v>66</v>
      </c>
      <c r="I13" s="44"/>
      <c r="J13" s="62">
        <v>0.27500000000000002</v>
      </c>
      <c r="K13" s="44">
        <f>I13*(1+J13)</f>
        <v>0</v>
      </c>
      <c r="L13" s="11">
        <f t="shared" si="0"/>
        <v>0</v>
      </c>
      <c r="N13" s="27"/>
    </row>
    <row r="14" spans="2:16" ht="25.5" x14ac:dyDescent="0.2">
      <c r="B14" s="3" t="s">
        <v>39</v>
      </c>
      <c r="C14" s="3" t="s">
        <v>13</v>
      </c>
      <c r="D14" s="30" t="s">
        <v>9</v>
      </c>
      <c r="E14" s="61">
        <v>45200</v>
      </c>
      <c r="F14" s="31" t="s">
        <v>14</v>
      </c>
      <c r="G14" s="32" t="s">
        <v>15</v>
      </c>
      <c r="H14" s="37">
        <v>1</v>
      </c>
      <c r="I14" s="44"/>
      <c r="J14" s="62">
        <v>0.27500000000000002</v>
      </c>
      <c r="K14" s="44">
        <f>I14*(1+J14)</f>
        <v>0</v>
      </c>
      <c r="L14" s="11">
        <f t="shared" si="0"/>
        <v>0</v>
      </c>
    </row>
    <row r="15" spans="2:16" ht="20.100000000000001" customHeight="1" x14ac:dyDescent="0.25">
      <c r="B15" s="15" t="s">
        <v>40</v>
      </c>
      <c r="C15" s="16"/>
      <c r="D15" s="16"/>
      <c r="E15" s="64"/>
      <c r="F15" s="25" t="s">
        <v>70</v>
      </c>
      <c r="G15" s="17"/>
      <c r="H15" s="17"/>
      <c r="I15" s="45"/>
      <c r="J15" s="45"/>
      <c r="K15" s="45"/>
      <c r="L15" s="47">
        <f>L16</f>
        <v>0</v>
      </c>
      <c r="M15" s="50"/>
      <c r="N15" s="52"/>
    </row>
    <row r="16" spans="2:16" ht="29.25" customHeight="1" x14ac:dyDescent="0.2">
      <c r="B16" s="33" t="s">
        <v>41</v>
      </c>
      <c r="C16" s="3" t="s">
        <v>18</v>
      </c>
      <c r="D16" s="30" t="s">
        <v>9</v>
      </c>
      <c r="E16" s="61">
        <v>45200</v>
      </c>
      <c r="F16" s="31" t="s">
        <v>19</v>
      </c>
      <c r="G16" s="32" t="s">
        <v>3</v>
      </c>
      <c r="H16" s="37">
        <v>140</v>
      </c>
      <c r="I16" s="44"/>
      <c r="J16" s="62">
        <v>0.27500000000000002</v>
      </c>
      <c r="K16" s="44">
        <f>I16*(1+J16)</f>
        <v>0</v>
      </c>
      <c r="L16" s="11">
        <f t="shared" si="0"/>
        <v>0</v>
      </c>
    </row>
    <row r="17" spans="2:14" ht="20.100000000000001" customHeight="1" x14ac:dyDescent="0.25">
      <c r="B17" s="15" t="s">
        <v>42</v>
      </c>
      <c r="C17" s="16"/>
      <c r="D17" s="16"/>
      <c r="E17" s="64"/>
      <c r="F17" s="25" t="s">
        <v>54</v>
      </c>
      <c r="G17" s="17"/>
      <c r="H17" s="17"/>
      <c r="I17" s="45"/>
      <c r="J17" s="45"/>
      <c r="K17" s="45"/>
      <c r="L17" s="47">
        <f>SUM(L18:L24)</f>
        <v>0</v>
      </c>
      <c r="M17" s="50"/>
      <c r="N17" s="52"/>
    </row>
    <row r="18" spans="2:14" ht="46.5" customHeight="1" x14ac:dyDescent="0.2">
      <c r="B18" s="33" t="s">
        <v>43</v>
      </c>
      <c r="C18" s="3">
        <v>97647</v>
      </c>
      <c r="D18" s="30" t="s">
        <v>1</v>
      </c>
      <c r="E18" s="61">
        <v>45200</v>
      </c>
      <c r="F18" s="31" t="s">
        <v>66</v>
      </c>
      <c r="G18" s="32" t="s">
        <v>4</v>
      </c>
      <c r="H18" s="37">
        <v>2358.52</v>
      </c>
      <c r="I18" s="44"/>
      <c r="J18" s="62">
        <v>0.27500000000000002</v>
      </c>
      <c r="K18" s="44">
        <f>I18*(1+J18)</f>
        <v>0</v>
      </c>
      <c r="L18" s="11">
        <f t="shared" si="0"/>
        <v>0</v>
      </c>
      <c r="N18" s="52"/>
    </row>
    <row r="19" spans="2:14" ht="38.25" x14ac:dyDescent="0.2">
      <c r="B19" s="33" t="s">
        <v>44</v>
      </c>
      <c r="C19" s="3" t="s">
        <v>67</v>
      </c>
      <c r="D19" s="30" t="s">
        <v>9</v>
      </c>
      <c r="E19" s="61">
        <v>45200</v>
      </c>
      <c r="F19" s="31" t="s">
        <v>68</v>
      </c>
      <c r="G19" s="32" t="s">
        <v>3</v>
      </c>
      <c r="H19" s="38">
        <v>2948.1499999999996</v>
      </c>
      <c r="I19" s="44"/>
      <c r="J19" s="62">
        <v>0.27500000000000002</v>
      </c>
      <c r="K19" s="44">
        <f t="shared" ref="K19:K35" si="2">I19*(1+J19)</f>
        <v>0</v>
      </c>
      <c r="L19" s="11">
        <f t="shared" si="0"/>
        <v>0</v>
      </c>
    </row>
    <row r="20" spans="2:14" ht="59.25" customHeight="1" x14ac:dyDescent="0.2">
      <c r="B20" s="33" t="s">
        <v>45</v>
      </c>
      <c r="C20" s="3">
        <v>100282</v>
      </c>
      <c r="D20" s="30" t="s">
        <v>1</v>
      </c>
      <c r="E20" s="61">
        <v>45200</v>
      </c>
      <c r="F20" s="31" t="s">
        <v>88</v>
      </c>
      <c r="G20" s="32" t="s">
        <v>86</v>
      </c>
      <c r="H20" s="37">
        <f>2358.52*0.05</f>
        <v>117.926</v>
      </c>
      <c r="I20" s="44"/>
      <c r="J20" s="62">
        <v>0.27500000000000002</v>
      </c>
      <c r="K20" s="44">
        <f t="shared" ref="K20" si="3">I20*(1+J20)</f>
        <v>0</v>
      </c>
      <c r="L20" s="11">
        <f t="shared" ref="L20" si="4">K20*H20</f>
        <v>0</v>
      </c>
    </row>
    <row r="21" spans="2:14" ht="51" x14ac:dyDescent="0.2">
      <c r="B21" s="33" t="s">
        <v>46</v>
      </c>
      <c r="C21" s="3" t="s">
        <v>20</v>
      </c>
      <c r="D21" s="30" t="s">
        <v>9</v>
      </c>
      <c r="E21" s="61">
        <v>45200</v>
      </c>
      <c r="F21" s="31" t="s">
        <v>21</v>
      </c>
      <c r="G21" s="32" t="s">
        <v>4</v>
      </c>
      <c r="H21" s="38">
        <v>1179.26</v>
      </c>
      <c r="I21" s="44"/>
      <c r="J21" s="62">
        <v>0.27500000000000002</v>
      </c>
      <c r="K21" s="44">
        <f t="shared" si="2"/>
        <v>0</v>
      </c>
      <c r="L21" s="11">
        <f t="shared" si="0"/>
        <v>0</v>
      </c>
    </row>
    <row r="22" spans="2:14" ht="25.5" x14ac:dyDescent="0.2">
      <c r="B22" s="33" t="s">
        <v>47</v>
      </c>
      <c r="C22" s="3" t="s">
        <v>22</v>
      </c>
      <c r="D22" s="30" t="s">
        <v>9</v>
      </c>
      <c r="E22" s="61">
        <v>45200</v>
      </c>
      <c r="F22" s="31" t="s">
        <v>23</v>
      </c>
      <c r="G22" s="32" t="s">
        <v>4</v>
      </c>
      <c r="H22" s="38">
        <v>306</v>
      </c>
      <c r="I22" s="44"/>
      <c r="J22" s="62">
        <v>0.27500000000000002</v>
      </c>
      <c r="K22" s="44">
        <f t="shared" si="2"/>
        <v>0</v>
      </c>
      <c r="L22" s="11">
        <f t="shared" si="0"/>
        <v>0</v>
      </c>
    </row>
    <row r="23" spans="2:14" ht="38.25" x14ac:dyDescent="0.2">
      <c r="B23" s="33" t="s">
        <v>48</v>
      </c>
      <c r="C23" s="3" t="s">
        <v>94</v>
      </c>
      <c r="D23" s="30" t="s">
        <v>9</v>
      </c>
      <c r="E23" s="61">
        <v>45200</v>
      </c>
      <c r="F23" s="31" t="s">
        <v>75</v>
      </c>
      <c r="G23" s="32" t="s">
        <v>15</v>
      </c>
      <c r="H23" s="38">
        <v>2358.52</v>
      </c>
      <c r="I23" s="44"/>
      <c r="J23" s="62">
        <v>0.27500000000000002</v>
      </c>
      <c r="K23" s="44">
        <f t="shared" si="2"/>
        <v>0</v>
      </c>
      <c r="L23" s="11">
        <f t="shared" si="0"/>
        <v>0</v>
      </c>
    </row>
    <row r="24" spans="2:14" ht="51" x14ac:dyDescent="0.2">
      <c r="B24" s="33" t="s">
        <v>87</v>
      </c>
      <c r="C24" s="3">
        <v>94221</v>
      </c>
      <c r="D24" s="30" t="s">
        <v>1</v>
      </c>
      <c r="E24" s="61">
        <v>45200</v>
      </c>
      <c r="F24" s="31" t="s">
        <v>6</v>
      </c>
      <c r="G24" s="32" t="s">
        <v>3</v>
      </c>
      <c r="H24" s="38">
        <v>153</v>
      </c>
      <c r="I24" s="44"/>
      <c r="J24" s="62">
        <v>0.27500000000000002</v>
      </c>
      <c r="K24" s="44">
        <f t="shared" si="2"/>
        <v>0</v>
      </c>
      <c r="L24" s="11">
        <f t="shared" si="0"/>
        <v>0</v>
      </c>
      <c r="N24" s="34"/>
    </row>
    <row r="25" spans="2:14" ht="20.100000000000001" customHeight="1" x14ac:dyDescent="0.25">
      <c r="B25" s="15" t="s">
        <v>49</v>
      </c>
      <c r="C25" s="16"/>
      <c r="D25" s="16"/>
      <c r="E25" s="64"/>
      <c r="F25" s="25" t="s">
        <v>55</v>
      </c>
      <c r="G25" s="17"/>
      <c r="H25" s="17"/>
      <c r="I25" s="45"/>
      <c r="J25" s="45"/>
      <c r="K25" s="45"/>
      <c r="L25" s="47">
        <f>SUM(L26:L31)</f>
        <v>0</v>
      </c>
      <c r="M25" s="50"/>
      <c r="N25" s="52"/>
    </row>
    <row r="26" spans="2:14" ht="69" customHeight="1" x14ac:dyDescent="0.2">
      <c r="B26" s="33" t="s">
        <v>50</v>
      </c>
      <c r="C26" s="3" t="s">
        <v>90</v>
      </c>
      <c r="D26" s="3" t="s">
        <v>95</v>
      </c>
      <c r="E26" s="61">
        <v>45200</v>
      </c>
      <c r="F26" s="31" t="s">
        <v>71</v>
      </c>
      <c r="G26" s="32" t="s">
        <v>62</v>
      </c>
      <c r="H26" s="38">
        <v>1775</v>
      </c>
      <c r="I26" s="44"/>
      <c r="J26" s="62">
        <v>0.27500000000000002</v>
      </c>
      <c r="K26" s="44">
        <f t="shared" si="2"/>
        <v>0</v>
      </c>
      <c r="L26" s="11">
        <f t="shared" si="0"/>
        <v>0</v>
      </c>
    </row>
    <row r="27" spans="2:14" ht="38.25" x14ac:dyDescent="0.2">
      <c r="B27" s="33" t="s">
        <v>51</v>
      </c>
      <c r="C27" s="3">
        <v>96114</v>
      </c>
      <c r="D27" s="30" t="s">
        <v>1</v>
      </c>
      <c r="E27" s="61">
        <v>45200</v>
      </c>
      <c r="F27" s="31" t="s">
        <v>73</v>
      </c>
      <c r="G27" s="32" t="s">
        <v>4</v>
      </c>
      <c r="H27" s="38">
        <v>47.6</v>
      </c>
      <c r="I27" s="44"/>
      <c r="J27" s="62">
        <v>0.27500000000000002</v>
      </c>
      <c r="K27" s="44">
        <f t="shared" si="2"/>
        <v>0</v>
      </c>
      <c r="L27" s="11">
        <f t="shared" si="0"/>
        <v>0</v>
      </c>
    </row>
    <row r="28" spans="2:14" ht="69" customHeight="1" x14ac:dyDescent="0.2">
      <c r="B28" s="33" t="s">
        <v>57</v>
      </c>
      <c r="C28" s="3">
        <v>97640</v>
      </c>
      <c r="D28" s="30" t="s">
        <v>1</v>
      </c>
      <c r="E28" s="61">
        <v>45200</v>
      </c>
      <c r="F28" s="31" t="s">
        <v>83</v>
      </c>
      <c r="G28" s="32" t="s">
        <v>15</v>
      </c>
      <c r="H28" s="38">
        <v>730</v>
      </c>
      <c r="I28" s="44"/>
      <c r="J28" s="62">
        <v>0.27500000000000002</v>
      </c>
      <c r="K28" s="44">
        <f t="shared" si="2"/>
        <v>0</v>
      </c>
      <c r="L28" s="11">
        <f>K28*H28</f>
        <v>0</v>
      </c>
    </row>
    <row r="29" spans="2:14" ht="36" customHeight="1" x14ac:dyDescent="0.2">
      <c r="B29" s="33" t="s">
        <v>58</v>
      </c>
      <c r="C29" s="3">
        <v>96123</v>
      </c>
      <c r="D29" s="30" t="s">
        <v>1</v>
      </c>
      <c r="E29" s="61">
        <v>45200</v>
      </c>
      <c r="F29" s="31" t="s">
        <v>72</v>
      </c>
      <c r="G29" s="32" t="s">
        <v>3</v>
      </c>
      <c r="H29" s="38">
        <v>14</v>
      </c>
      <c r="I29" s="44"/>
      <c r="J29" s="62">
        <v>0.27500000000000002</v>
      </c>
      <c r="K29" s="44">
        <f t="shared" si="2"/>
        <v>0</v>
      </c>
      <c r="L29" s="11">
        <f t="shared" si="0"/>
        <v>0</v>
      </c>
    </row>
    <row r="30" spans="2:14" ht="63.75" x14ac:dyDescent="0.2">
      <c r="B30" s="33" t="s">
        <v>59</v>
      </c>
      <c r="C30" s="3">
        <v>96369</v>
      </c>
      <c r="D30" s="30" t="s">
        <v>1</v>
      </c>
      <c r="E30" s="61">
        <v>45200</v>
      </c>
      <c r="F30" s="31" t="s">
        <v>74</v>
      </c>
      <c r="G30" s="32" t="s">
        <v>15</v>
      </c>
      <c r="H30" s="38">
        <v>18</v>
      </c>
      <c r="I30" s="44"/>
      <c r="J30" s="62">
        <v>0.27500000000000002</v>
      </c>
      <c r="K30" s="44">
        <f t="shared" si="2"/>
        <v>0</v>
      </c>
      <c r="L30" s="11">
        <f t="shared" si="0"/>
        <v>0</v>
      </c>
    </row>
    <row r="31" spans="2:14" ht="25.5" x14ac:dyDescent="0.2">
      <c r="B31" s="33" t="s">
        <v>84</v>
      </c>
      <c r="C31" s="3" t="s">
        <v>24</v>
      </c>
      <c r="D31" s="30" t="s">
        <v>9</v>
      </c>
      <c r="E31" s="61">
        <v>45200</v>
      </c>
      <c r="F31" s="31" t="s">
        <v>25</v>
      </c>
      <c r="G31" s="32" t="s">
        <v>3</v>
      </c>
      <c r="H31" s="38">
        <v>61.24</v>
      </c>
      <c r="I31" s="44"/>
      <c r="J31" s="62">
        <v>0.27500000000000002</v>
      </c>
      <c r="K31" s="44">
        <f t="shared" si="2"/>
        <v>0</v>
      </c>
      <c r="L31" s="11">
        <f t="shared" si="0"/>
        <v>0</v>
      </c>
    </row>
    <row r="32" spans="2:14" ht="18.95" customHeight="1" x14ac:dyDescent="0.25">
      <c r="B32" s="15" t="s">
        <v>52</v>
      </c>
      <c r="C32" s="16"/>
      <c r="D32" s="16"/>
      <c r="E32" s="64"/>
      <c r="F32" s="25" t="s">
        <v>60</v>
      </c>
      <c r="G32" s="17"/>
      <c r="H32" s="17"/>
      <c r="I32" s="45"/>
      <c r="J32" s="45"/>
      <c r="K32" s="45"/>
      <c r="L32" s="47">
        <f>SUM(L33:L35)</f>
        <v>0</v>
      </c>
      <c r="M32" s="50"/>
      <c r="N32" s="52"/>
    </row>
    <row r="33" spans="2:14" ht="21.6" customHeight="1" x14ac:dyDescent="0.2">
      <c r="B33" s="3" t="s">
        <v>53</v>
      </c>
      <c r="C33" s="3" t="s">
        <v>16</v>
      </c>
      <c r="D33" s="35" t="s">
        <v>9</v>
      </c>
      <c r="E33" s="61">
        <v>45200</v>
      </c>
      <c r="F33" s="36" t="s">
        <v>17</v>
      </c>
      <c r="G33" s="32" t="s">
        <v>15</v>
      </c>
      <c r="H33" s="37">
        <v>2358.52</v>
      </c>
      <c r="I33" s="46"/>
      <c r="J33" s="62">
        <v>0.27500000000000002</v>
      </c>
      <c r="K33" s="44">
        <f t="shared" si="2"/>
        <v>0</v>
      </c>
      <c r="L33" s="11">
        <f t="shared" si="0"/>
        <v>0</v>
      </c>
      <c r="N33" s="27"/>
    </row>
    <row r="34" spans="2:14" ht="20.45" customHeight="1" x14ac:dyDescent="0.2">
      <c r="B34" s="3" t="s">
        <v>76</v>
      </c>
      <c r="C34" s="3" t="s">
        <v>82</v>
      </c>
      <c r="D34" s="30" t="s">
        <v>9</v>
      </c>
      <c r="E34" s="61">
        <v>45200</v>
      </c>
      <c r="F34" s="31" t="s">
        <v>81</v>
      </c>
      <c r="G34" s="32" t="s">
        <v>15</v>
      </c>
      <c r="H34" s="37">
        <v>66</v>
      </c>
      <c r="I34" s="44"/>
      <c r="J34" s="62">
        <v>0.27500000000000002</v>
      </c>
      <c r="K34" s="44">
        <f>I34*(1+J34)</f>
        <v>0</v>
      </c>
      <c r="L34" s="11">
        <f>K34*H34</f>
        <v>0</v>
      </c>
      <c r="N34" s="27"/>
    </row>
    <row r="35" spans="2:14" ht="25.5" x14ac:dyDescent="0.2">
      <c r="B35" s="33" t="s">
        <v>89</v>
      </c>
      <c r="C35" s="3" t="s">
        <v>90</v>
      </c>
      <c r="D35" s="3" t="s">
        <v>95</v>
      </c>
      <c r="E35" s="61">
        <v>45200</v>
      </c>
      <c r="F35" s="31" t="s">
        <v>69</v>
      </c>
      <c r="G35" s="32" t="s">
        <v>62</v>
      </c>
      <c r="H35" s="38">
        <v>30</v>
      </c>
      <c r="I35" s="44"/>
      <c r="J35" s="62">
        <v>0.27500000000000002</v>
      </c>
      <c r="K35" s="44">
        <f t="shared" si="2"/>
        <v>0</v>
      </c>
      <c r="L35" s="11">
        <f t="shared" si="0"/>
        <v>0</v>
      </c>
    </row>
    <row r="36" spans="2:14" ht="19.5" customHeight="1" x14ac:dyDescent="0.2">
      <c r="B36" s="19"/>
      <c r="C36" s="20"/>
      <c r="D36" s="73"/>
      <c r="E36" s="74"/>
      <c r="F36" s="74"/>
      <c r="G36" s="74"/>
      <c r="H36" s="74"/>
      <c r="I36" s="75"/>
      <c r="J36" s="49"/>
      <c r="K36" s="49"/>
      <c r="L36" s="48"/>
    </row>
    <row r="37" spans="2:14" ht="21.95" customHeight="1" x14ac:dyDescent="0.2">
      <c r="B37" s="21"/>
      <c r="C37" s="76" t="s">
        <v>78</v>
      </c>
      <c r="D37" s="77"/>
      <c r="E37" s="77"/>
      <c r="F37" s="77"/>
      <c r="G37" s="22"/>
      <c r="H37" s="22"/>
      <c r="I37" s="23"/>
      <c r="J37" s="23"/>
      <c r="K37" s="23"/>
      <c r="L37" s="48">
        <f>SUM(L32,L25,L17,L15,L12,L6)</f>
        <v>0</v>
      </c>
    </row>
  </sheetData>
  <mergeCells count="4">
    <mergeCell ref="B2:L3"/>
    <mergeCell ref="B4:L4"/>
    <mergeCell ref="D36:I36"/>
    <mergeCell ref="C37:F37"/>
  </mergeCells>
  <phoneticPr fontId="9" type="noConversion"/>
  <printOptions horizontalCentered="1"/>
  <pageMargins left="0.39370078740157483" right="0.19685039370078741" top="0.78740157480314965" bottom="0.78740157480314965" header="0.11811023622047245" footer="0.55118110236220474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da08cf-630b-4ea2-97c8-8547db55fda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1096C4F322334E80E3EA17ED181D12" ma:contentTypeVersion="15" ma:contentTypeDescription="Crie um novo documento." ma:contentTypeScope="" ma:versionID="3cc03ba56e7958ca1943c35208b64aca">
  <xsd:schema xmlns:xsd="http://www.w3.org/2001/XMLSchema" xmlns:xs="http://www.w3.org/2001/XMLSchema" xmlns:p="http://schemas.microsoft.com/office/2006/metadata/properties" xmlns:ns3="5fda08cf-630b-4ea2-97c8-8547db55fdab" xmlns:ns4="fbd92b9e-0fbc-4fbc-951b-bff5bbabd20c" targetNamespace="http://schemas.microsoft.com/office/2006/metadata/properties" ma:root="true" ma:fieldsID="8e91739eb3e01b789913ee4cb154abfe" ns3:_="" ns4:_="">
    <xsd:import namespace="5fda08cf-630b-4ea2-97c8-8547db55fdab"/>
    <xsd:import namespace="fbd92b9e-0fbc-4fbc-951b-bff5bbabd20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AutoTags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da08cf-630b-4ea2-97c8-8547db55fd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92b9e-0fbc-4fbc-951b-bff5bbabd20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FE972A-1D90-4988-BC5C-AAAF445AE6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E5C916-6836-46A3-9D4D-9294A57A5F8A}">
  <ds:schemaRefs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fbd92b9e-0fbc-4fbc-951b-bff5bbabd20c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fda08cf-630b-4ea2-97c8-8547db55fda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588237D-C51A-46EB-99FC-C21F8C6D87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da08cf-630b-4ea2-97c8-8547db55fdab"/>
    <ds:schemaRef ds:uri="fbd92b9e-0fbc-4fbc-951b-bff5bbabd2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LICITAÇÃO</vt:lpstr>
      <vt:lpstr>LICITAÇÃO!Area_de_impressao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Thaisa Morgana de Lima Ribeiro</dc:creator>
  <cp:keywords/>
  <dc:description/>
  <cp:lastModifiedBy>Victor Miranda Pereira Costa</cp:lastModifiedBy>
  <cp:revision/>
  <cp:lastPrinted>2024-04-05T19:21:35Z</cp:lastPrinted>
  <dcterms:created xsi:type="dcterms:W3CDTF">2019-10-15T16:17:40Z</dcterms:created>
  <dcterms:modified xsi:type="dcterms:W3CDTF">2024-04-08T12:25:16Z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0x0101004A1096C4F322334E80E3EA17ED181D12</vt:lpwstr>
  </property>
  <property fmtid="{D5CDD505-2E9C-101B-9397-08002B2CF9AE}" pid="3" name="MediaServiceImageTags">
    <vt:lpwstr/>
  </property>
</Properties>
</file>